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anteia\DLC\94 PREGÕES\2023\SISTEMA DE REGISTRO DE PREÇOS\PREGAO SRP 37.2023 - APOIO ADMINISTRATIVO\ARTEFATOS PARA PUBLICAÇÃO\"/>
    </mc:Choice>
  </mc:AlternateContent>
  <bookViews>
    <workbookView xWindow="0" yWindow="0" windowWidth="22185" windowHeight="9030" firstSheet="2" activeTab="4"/>
  </bookViews>
  <sheets>
    <sheet name="CONTÍNUO" sheetId="4" r:id="rId1"/>
    <sheet name="UNIF_EQUIP - CONTÍNUO" sheetId="5" r:id="rId2"/>
    <sheet name="TÉCNICO DE INFORMÁTICA" sheetId="38" r:id="rId3"/>
    <sheet name="UNIF_EQUIP - TÉCNICO DE INFORM." sheetId="39" r:id="rId4"/>
    <sheet name="ALMOXARIFE" sheetId="40" r:id="rId5"/>
    <sheet name="UNIF_EQUIP - ALMOXARIFE" sheetId="41" r:id="rId6"/>
    <sheet name="ELETRICISTA DE INSTALAÇÕES" sheetId="52" r:id="rId7"/>
    <sheet name="UNIF_EQUIP - ELETRIC. DE INST." sheetId="53" r:id="rId8"/>
    <sheet name="MOTORISTA DE CAMINHÃO" sheetId="22" r:id="rId9"/>
    <sheet name="UNIF_EQUIP - MOTOR. DE CAMINHÃO" sheetId="23" r:id="rId10"/>
    <sheet name="INSPETOR DE ALUNO" sheetId="50" r:id="rId11"/>
    <sheet name="UNIF_EQUIP - INSP. DE ALUNO" sheetId="51" r:id="rId12"/>
    <sheet name="PEDREIRO" sheetId="54" r:id="rId13"/>
    <sheet name="UNIF_EQUIP - PEDREIRO" sheetId="55" r:id="rId14"/>
    <sheet name="TRABALHADOR AGROPECUÁRIO" sheetId="56" r:id="rId15"/>
    <sheet name="UNIF_EQUIP - TRABALHADOR AGROP." sheetId="57" r:id="rId16"/>
    <sheet name="JARDINEIRO" sheetId="58" r:id="rId17"/>
    <sheet name="UNIF_EQUIP - JARDINEIRO" sheetId="59" r:id="rId18"/>
  </sheets>
  <definedNames>
    <definedName name="_xlnm.Print_Area" localSheetId="4">ALMOXARIFE!$A$1:$K$122</definedName>
    <definedName name="_xlnm.Print_Area" localSheetId="0">CONTÍNUO!$A$1:$K$122</definedName>
    <definedName name="_xlnm.Print_Area" localSheetId="6">'ELETRICISTA DE INSTALAÇÕES'!$A$1:$K$122</definedName>
    <definedName name="_xlnm.Print_Area" localSheetId="10">'INSPETOR DE ALUNO'!$A$1:$K$122</definedName>
    <definedName name="_xlnm.Print_Area" localSheetId="16">JARDINEIRO!$A$1:$K$122</definedName>
    <definedName name="_xlnm.Print_Area" localSheetId="8">'MOTORISTA DE CAMINHÃO'!$A$1:$K$122</definedName>
    <definedName name="_xlnm.Print_Area" localSheetId="12">PEDREIRO!$A$1:$K$122</definedName>
    <definedName name="_xlnm.Print_Area" localSheetId="2">'TÉCNICO DE INFORMÁTICA'!$A$1:$K$122</definedName>
    <definedName name="_xlnm.Print_Area" localSheetId="14">'TRABALHADOR AGROPECUÁRIO'!$A$1:$K$122</definedName>
    <definedName name="_xlnm.Print_Area" localSheetId="7">'UNIF_EQUIP - ELETRIC. DE INST.'!$A$1:$F$24</definedName>
    <definedName name="Excel_BuiltIn_Print_Area_1_2">#N/A</definedName>
    <definedName name="Excel_BuiltIn_Print_Area_2_2">#N/A</definedName>
    <definedName name="Teste">#N/A</definedName>
  </definedNames>
  <calcPr calcId="162913"/>
</workbook>
</file>

<file path=xl/calcChain.xml><?xml version="1.0" encoding="utf-8"?>
<calcChain xmlns="http://schemas.openxmlformats.org/spreadsheetml/2006/main">
  <c r="J107" i="38" l="1"/>
  <c r="F22" i="59" l="1"/>
  <c r="F21" i="59"/>
  <c r="F20" i="59"/>
  <c r="F19" i="59"/>
  <c r="F18" i="59"/>
  <c r="F17" i="59"/>
  <c r="F16" i="59"/>
  <c r="F15" i="59"/>
  <c r="F23" i="59" s="1"/>
  <c r="F24" i="59" s="1"/>
  <c r="I99" i="58" s="1"/>
  <c r="F14" i="59"/>
  <c r="F13" i="59"/>
  <c r="F12" i="59"/>
  <c r="F6" i="59"/>
  <c r="F7" i="59" s="1"/>
  <c r="F8" i="59" s="1"/>
  <c r="I98" i="58" s="1"/>
  <c r="F5" i="59"/>
  <c r="F4" i="59"/>
  <c r="I110" i="58"/>
  <c r="I94" i="58"/>
  <c r="J79" i="58"/>
  <c r="G60" i="58"/>
  <c r="H60" i="58" s="1"/>
  <c r="I59" i="58"/>
  <c r="H58" i="58"/>
  <c r="G58" i="58"/>
  <c r="I57" i="58"/>
  <c r="I46" i="58"/>
  <c r="I52" i="58" s="1"/>
  <c r="J38" i="58"/>
  <c r="I37" i="58"/>
  <c r="I32" i="58"/>
  <c r="I31" i="58"/>
  <c r="I30" i="58"/>
  <c r="I29" i="58"/>
  <c r="F21" i="57"/>
  <c r="F20" i="57"/>
  <c r="F19" i="57"/>
  <c r="F18" i="57"/>
  <c r="F17" i="57"/>
  <c r="F16" i="57"/>
  <c r="F15" i="57"/>
  <c r="F14" i="57"/>
  <c r="F22" i="57" s="1"/>
  <c r="F23" i="57" s="1"/>
  <c r="I99" i="56" s="1"/>
  <c r="F13" i="57"/>
  <c r="F7" i="57"/>
  <c r="F6" i="57"/>
  <c r="F5" i="57"/>
  <c r="F4" i="57"/>
  <c r="F8" i="57" s="1"/>
  <c r="F9" i="57" s="1"/>
  <c r="I98" i="56" s="1"/>
  <c r="I110" i="56"/>
  <c r="I94" i="56"/>
  <c r="H58" i="56"/>
  <c r="G58" i="56"/>
  <c r="G60" i="56" s="1"/>
  <c r="I57" i="56"/>
  <c r="I46" i="56"/>
  <c r="I52" i="56" s="1"/>
  <c r="I37" i="56"/>
  <c r="I31" i="56"/>
  <c r="I30" i="56"/>
  <c r="I32" i="56" s="1"/>
  <c r="I29" i="56"/>
  <c r="F17" i="55"/>
  <c r="F16" i="55"/>
  <c r="F15" i="55"/>
  <c r="F14" i="55"/>
  <c r="F13" i="55"/>
  <c r="F12" i="55"/>
  <c r="F6" i="55"/>
  <c r="F5" i="55"/>
  <c r="F4" i="55"/>
  <c r="F7" i="55" s="1"/>
  <c r="F8" i="55" s="1"/>
  <c r="I98" i="54" s="1"/>
  <c r="I110" i="54"/>
  <c r="I94" i="54"/>
  <c r="J79" i="54"/>
  <c r="G60" i="54"/>
  <c r="H60" i="54" s="1"/>
  <c r="I59" i="54" s="1"/>
  <c r="H58" i="54"/>
  <c r="G58" i="54"/>
  <c r="I57" i="54"/>
  <c r="I46" i="54"/>
  <c r="I52" i="54" s="1"/>
  <c r="J38" i="54"/>
  <c r="I37" i="54"/>
  <c r="I32" i="54"/>
  <c r="I115" i="54" s="1"/>
  <c r="I31" i="54"/>
  <c r="I30" i="54"/>
  <c r="I29" i="54"/>
  <c r="F8" i="51"/>
  <c r="F9" i="51" s="1"/>
  <c r="I98" i="50" s="1"/>
  <c r="I100" i="50" s="1"/>
  <c r="I119" i="50" s="1"/>
  <c r="F7" i="51"/>
  <c r="F6" i="51"/>
  <c r="F5" i="51"/>
  <c r="F4" i="51"/>
  <c r="I110" i="50"/>
  <c r="I94" i="50"/>
  <c r="H60" i="50"/>
  <c r="I59" i="50" s="1"/>
  <c r="I63" i="50" s="1"/>
  <c r="I72" i="50" s="1"/>
  <c r="G60" i="50"/>
  <c r="G58" i="50"/>
  <c r="I57" i="50"/>
  <c r="I46" i="50"/>
  <c r="I52" i="50" s="1"/>
  <c r="I37" i="50"/>
  <c r="I31" i="50"/>
  <c r="I30" i="50"/>
  <c r="I29" i="50"/>
  <c r="F13" i="23"/>
  <c r="F14" i="23" s="1"/>
  <c r="F15" i="23" s="1"/>
  <c r="I99" i="22" s="1"/>
  <c r="F7" i="23"/>
  <c r="F6" i="23"/>
  <c r="F5" i="23"/>
  <c r="F4" i="23"/>
  <c r="F8" i="23" s="1"/>
  <c r="F9" i="23" s="1"/>
  <c r="I98" i="22" s="1"/>
  <c r="I100" i="22" s="1"/>
  <c r="I119" i="22" s="1"/>
  <c r="I110" i="22"/>
  <c r="I94" i="22"/>
  <c r="J79" i="22"/>
  <c r="G60" i="22"/>
  <c r="H60" i="22" s="1"/>
  <c r="I59" i="22" s="1"/>
  <c r="H58" i="22"/>
  <c r="G58" i="22"/>
  <c r="I57" i="22"/>
  <c r="I46" i="22"/>
  <c r="I52" i="22" s="1"/>
  <c r="J38" i="22"/>
  <c r="I37" i="22"/>
  <c r="I32" i="22"/>
  <c r="I115" i="22" s="1"/>
  <c r="I31" i="22"/>
  <c r="I30" i="22"/>
  <c r="I29" i="22"/>
  <c r="F22" i="53"/>
  <c r="F21" i="53"/>
  <c r="F20" i="53"/>
  <c r="F19" i="53"/>
  <c r="F18" i="53"/>
  <c r="F17" i="53"/>
  <c r="F16" i="53"/>
  <c r="F15" i="53"/>
  <c r="F23" i="53" s="1"/>
  <c r="F24" i="53" s="1"/>
  <c r="I99" i="52" s="1"/>
  <c r="I100" i="52" s="1"/>
  <c r="I119" i="52" s="1"/>
  <c r="F14" i="53"/>
  <c r="F13" i="53"/>
  <c r="F12" i="53"/>
  <c r="F6" i="53"/>
  <c r="F5" i="53"/>
  <c r="F4" i="53"/>
  <c r="F7" i="53" s="1"/>
  <c r="F8" i="53" s="1"/>
  <c r="I98" i="52" s="1"/>
  <c r="I115" i="52"/>
  <c r="I110" i="52"/>
  <c r="I94" i="52"/>
  <c r="H58" i="52"/>
  <c r="G58" i="52"/>
  <c r="G60" i="52" s="1"/>
  <c r="I57" i="52"/>
  <c r="I52" i="52"/>
  <c r="I46" i="52"/>
  <c r="I37" i="52"/>
  <c r="I31" i="52"/>
  <c r="I30" i="52"/>
  <c r="I32" i="52" s="1"/>
  <c r="I29" i="52"/>
  <c r="F15" i="41"/>
  <c r="F14" i="41"/>
  <c r="F13" i="41"/>
  <c r="F7" i="41"/>
  <c r="F6" i="41"/>
  <c r="F5" i="41"/>
  <c r="F4" i="41"/>
  <c r="F8" i="41" s="1"/>
  <c r="F9" i="41" s="1"/>
  <c r="I98" i="40" s="1"/>
  <c r="I110" i="40"/>
  <c r="I94" i="40"/>
  <c r="H58" i="40"/>
  <c r="G58" i="40"/>
  <c r="G60" i="40" s="1"/>
  <c r="I57" i="40"/>
  <c r="I46" i="40"/>
  <c r="I52" i="40" s="1"/>
  <c r="I37" i="40"/>
  <c r="I31" i="40"/>
  <c r="I30" i="40"/>
  <c r="I32" i="40" s="1"/>
  <c r="I29" i="40"/>
  <c r="F7" i="39"/>
  <c r="F6" i="39"/>
  <c r="F5" i="39"/>
  <c r="F4" i="39"/>
  <c r="I110" i="38"/>
  <c r="I94" i="38"/>
  <c r="H58" i="38"/>
  <c r="G58" i="38"/>
  <c r="G60" i="38" s="1"/>
  <c r="I57" i="38"/>
  <c r="I46" i="38"/>
  <c r="I52" i="38" s="1"/>
  <c r="I37" i="38"/>
  <c r="I31" i="38"/>
  <c r="I32" i="38" s="1"/>
  <c r="I30" i="38"/>
  <c r="I29" i="38"/>
  <c r="F7" i="5"/>
  <c r="F8" i="5" s="1"/>
  <c r="F9" i="5" s="1"/>
  <c r="I98" i="4" s="1"/>
  <c r="I100" i="4" s="1"/>
  <c r="I119" i="4" s="1"/>
  <c r="F6" i="5"/>
  <c r="F5" i="5"/>
  <c r="F4" i="5"/>
  <c r="I110" i="4"/>
  <c r="I94" i="4"/>
  <c r="G60" i="4"/>
  <c r="G58" i="4"/>
  <c r="I57" i="4"/>
  <c r="I46" i="4"/>
  <c r="I52" i="4" s="1"/>
  <c r="I37" i="4"/>
  <c r="I31" i="4"/>
  <c r="I30" i="4"/>
  <c r="I29" i="4"/>
  <c r="F18" i="55" l="1"/>
  <c r="F19" i="55" s="1"/>
  <c r="I99" i="54" s="1"/>
  <c r="J37" i="38"/>
  <c r="I39" i="38" s="1"/>
  <c r="I70" i="38" s="1"/>
  <c r="H60" i="40"/>
  <c r="I59" i="40" s="1"/>
  <c r="I63" i="40" s="1"/>
  <c r="I72" i="40" s="1"/>
  <c r="H60" i="52"/>
  <c r="I59" i="52"/>
  <c r="I63" i="52" s="1"/>
  <c r="I72" i="52" s="1"/>
  <c r="I63" i="22"/>
  <c r="I72" i="22" s="1"/>
  <c r="I63" i="54"/>
  <c r="I72" i="54" s="1"/>
  <c r="J82" i="56"/>
  <c r="J79" i="56"/>
  <c r="J38" i="56"/>
  <c r="I115" i="56"/>
  <c r="J37" i="56"/>
  <c r="H58" i="50"/>
  <c r="I32" i="50"/>
  <c r="I100" i="56"/>
  <c r="I119" i="56" s="1"/>
  <c r="H58" i="4"/>
  <c r="I32" i="4"/>
  <c r="J82" i="40"/>
  <c r="J51" i="40"/>
  <c r="J77" i="40" s="1"/>
  <c r="J79" i="40"/>
  <c r="I115" i="40"/>
  <c r="J37" i="40"/>
  <c r="I39" i="40" s="1"/>
  <c r="I70" i="40" s="1"/>
  <c r="J38" i="40"/>
  <c r="J37" i="52"/>
  <c r="I39" i="52" s="1"/>
  <c r="I70" i="52" s="1"/>
  <c r="J82" i="52"/>
  <c r="J79" i="52"/>
  <c r="J38" i="52"/>
  <c r="I63" i="4"/>
  <c r="I72" i="4" s="1"/>
  <c r="I100" i="58"/>
  <c r="I119" i="58" s="1"/>
  <c r="J47" i="38"/>
  <c r="I115" i="38"/>
  <c r="J46" i="38"/>
  <c r="J38" i="38"/>
  <c r="J82" i="38"/>
  <c r="J45" i="38"/>
  <c r="J51" i="38"/>
  <c r="J44" i="38"/>
  <c r="J79" i="38"/>
  <c r="J50" i="38"/>
  <c r="J49" i="38"/>
  <c r="H60" i="38"/>
  <c r="I59" i="38" s="1"/>
  <c r="I63" i="38" s="1"/>
  <c r="I72" i="38" s="1"/>
  <c r="I100" i="54"/>
  <c r="I119" i="54" s="1"/>
  <c r="I63" i="58"/>
  <c r="I72" i="58" s="1"/>
  <c r="I59" i="4"/>
  <c r="F8" i="39"/>
  <c r="F9" i="39" s="1"/>
  <c r="I98" i="38" s="1"/>
  <c r="I100" i="38" s="1"/>
  <c r="I119" i="38" s="1"/>
  <c r="H60" i="4"/>
  <c r="F16" i="41"/>
  <c r="F17" i="41" s="1"/>
  <c r="I99" i="40" s="1"/>
  <c r="I100" i="40" s="1"/>
  <c r="I119" i="40" s="1"/>
  <c r="H60" i="56"/>
  <c r="I59" i="56" s="1"/>
  <c r="I63" i="56" s="1"/>
  <c r="I72" i="56" s="1"/>
  <c r="J82" i="22"/>
  <c r="J82" i="54"/>
  <c r="J82" i="58"/>
  <c r="I115" i="58"/>
  <c r="J37" i="22"/>
  <c r="I39" i="22" s="1"/>
  <c r="J47" i="22" s="1"/>
  <c r="J37" i="54"/>
  <c r="I39" i="54" s="1"/>
  <c r="J37" i="58"/>
  <c r="I39" i="58" s="1"/>
  <c r="I70" i="58" l="1"/>
  <c r="J50" i="58"/>
  <c r="J49" i="58"/>
  <c r="J77" i="58"/>
  <c r="I70" i="54"/>
  <c r="J50" i="54"/>
  <c r="J49" i="54"/>
  <c r="J47" i="54"/>
  <c r="J46" i="22"/>
  <c r="J51" i="58"/>
  <c r="J51" i="22"/>
  <c r="J49" i="52"/>
  <c r="J46" i="40"/>
  <c r="I39" i="56"/>
  <c r="J44" i="58"/>
  <c r="J44" i="22"/>
  <c r="J45" i="52"/>
  <c r="J48" i="22"/>
  <c r="J45" i="58"/>
  <c r="J49" i="40"/>
  <c r="J44" i="40"/>
  <c r="J38" i="4"/>
  <c r="J37" i="4"/>
  <c r="I39" i="4" s="1"/>
  <c r="I70" i="4" s="1"/>
  <c r="I115" i="4"/>
  <c r="J47" i="4"/>
  <c r="J82" i="4"/>
  <c r="J45" i="4"/>
  <c r="J44" i="4"/>
  <c r="J79" i="4"/>
  <c r="J46" i="58"/>
  <c r="J45" i="54"/>
  <c r="J51" i="54"/>
  <c r="J77" i="54" s="1"/>
  <c r="J47" i="52"/>
  <c r="J50" i="52"/>
  <c r="J46" i="52"/>
  <c r="I70" i="22"/>
  <c r="J50" i="22"/>
  <c r="J77" i="22"/>
  <c r="J49" i="22"/>
  <c r="J48" i="58"/>
  <c r="J44" i="54"/>
  <c r="J79" i="50"/>
  <c r="J38" i="50"/>
  <c r="J37" i="50"/>
  <c r="I115" i="50"/>
  <c r="J82" i="50"/>
  <c r="J47" i="58"/>
  <c r="J46" i="54"/>
  <c r="J45" i="22"/>
  <c r="J47" i="40"/>
  <c r="J48" i="52"/>
  <c r="J44" i="52"/>
  <c r="J52" i="52" s="1"/>
  <c r="I71" i="52" s="1"/>
  <c r="I73" i="52" s="1"/>
  <c r="J45" i="40"/>
  <c r="J48" i="54"/>
  <c r="J77" i="38"/>
  <c r="J51" i="52"/>
  <c r="J77" i="52" s="1"/>
  <c r="J48" i="40"/>
  <c r="J50" i="40"/>
  <c r="J48" i="38"/>
  <c r="J52" i="38" s="1"/>
  <c r="I71" i="38" s="1"/>
  <c r="I73" i="38" s="1"/>
  <c r="I116" i="52" l="1"/>
  <c r="J80" i="52"/>
  <c r="I83" i="52" s="1"/>
  <c r="I116" i="38"/>
  <c r="J80" i="38"/>
  <c r="J52" i="40"/>
  <c r="I71" i="40" s="1"/>
  <c r="I73" i="40" s="1"/>
  <c r="I83" i="38"/>
  <c r="I117" i="38" s="1"/>
  <c r="J52" i="58"/>
  <c r="I71" i="58" s="1"/>
  <c r="I73" i="58" s="1"/>
  <c r="J52" i="54"/>
  <c r="I71" i="54" s="1"/>
  <c r="I73" i="54" s="1"/>
  <c r="J46" i="4"/>
  <c r="J52" i="4" s="1"/>
  <c r="I71" i="4" s="1"/>
  <c r="I73" i="4" s="1"/>
  <c r="I73" i="22"/>
  <c r="I70" i="56"/>
  <c r="J45" i="56"/>
  <c r="J50" i="56"/>
  <c r="J44" i="56"/>
  <c r="J47" i="56"/>
  <c r="J51" i="56"/>
  <c r="J77" i="56" s="1"/>
  <c r="J49" i="56"/>
  <c r="J48" i="56"/>
  <c r="J46" i="56"/>
  <c r="J50" i="4"/>
  <c r="J49" i="4"/>
  <c r="I39" i="50"/>
  <c r="J51" i="4"/>
  <c r="J77" i="4" s="1"/>
  <c r="J48" i="4"/>
  <c r="J52" i="22"/>
  <c r="I71" i="22" s="1"/>
  <c r="I117" i="52" l="1"/>
  <c r="J89" i="52"/>
  <c r="J88" i="52"/>
  <c r="J93" i="52"/>
  <c r="J91" i="52"/>
  <c r="J92" i="52"/>
  <c r="I116" i="4"/>
  <c r="J80" i="4"/>
  <c r="I83" i="4" s="1"/>
  <c r="I116" i="54"/>
  <c r="J80" i="54"/>
  <c r="I83" i="54" s="1"/>
  <c r="I117" i="54" s="1"/>
  <c r="J89" i="38"/>
  <c r="J90" i="38"/>
  <c r="I116" i="22"/>
  <c r="J80" i="22"/>
  <c r="I83" i="22" s="1"/>
  <c r="I117" i="22" s="1"/>
  <c r="J93" i="22"/>
  <c r="J89" i="22"/>
  <c r="J90" i="22"/>
  <c r="J88" i="38"/>
  <c r="I116" i="58"/>
  <c r="J80" i="58"/>
  <c r="I83" i="58" s="1"/>
  <c r="I117" i="58" s="1"/>
  <c r="J88" i="58"/>
  <c r="J91" i="58"/>
  <c r="J93" i="38"/>
  <c r="J91" i="38"/>
  <c r="I70" i="50"/>
  <c r="J48" i="50"/>
  <c r="J50" i="50"/>
  <c r="J77" i="50"/>
  <c r="J47" i="50"/>
  <c r="J51" i="50"/>
  <c r="J45" i="50"/>
  <c r="J44" i="50"/>
  <c r="J49" i="50"/>
  <c r="J46" i="50"/>
  <c r="I116" i="40"/>
  <c r="J80" i="40"/>
  <c r="I83" i="40" s="1"/>
  <c r="I117" i="40" s="1"/>
  <c r="J91" i="40"/>
  <c r="J52" i="56"/>
  <c r="I71" i="56" s="1"/>
  <c r="I73" i="56" s="1"/>
  <c r="J92" i="38"/>
  <c r="J92" i="58" l="1"/>
  <c r="J89" i="58"/>
  <c r="J93" i="54"/>
  <c r="J88" i="54"/>
  <c r="J92" i="54"/>
  <c r="J89" i="54"/>
  <c r="J91" i="54"/>
  <c r="J92" i="22"/>
  <c r="J93" i="40"/>
  <c r="J89" i="40"/>
  <c r="J90" i="40"/>
  <c r="J92" i="40"/>
  <c r="J88" i="40"/>
  <c r="J94" i="38"/>
  <c r="I118" i="38" s="1"/>
  <c r="I120" i="38" s="1"/>
  <c r="J105" i="38" s="1"/>
  <c r="I117" i="4"/>
  <c r="J92" i="4"/>
  <c r="J91" i="4"/>
  <c r="J88" i="4"/>
  <c r="J93" i="4"/>
  <c r="J90" i="4"/>
  <c r="J89" i="4"/>
  <c r="I116" i="56"/>
  <c r="J89" i="56"/>
  <c r="J93" i="56"/>
  <c r="J91" i="56"/>
  <c r="J80" i="56"/>
  <c r="I83" i="56" s="1"/>
  <c r="I117" i="56" s="1"/>
  <c r="J88" i="56"/>
  <c r="J92" i="56"/>
  <c r="J90" i="56"/>
  <c r="J94" i="40"/>
  <c r="I118" i="40" s="1"/>
  <c r="I120" i="40" s="1"/>
  <c r="J88" i="22"/>
  <c r="J52" i="50"/>
  <c r="I71" i="50" s="1"/>
  <c r="I73" i="50" s="1"/>
  <c r="J93" i="58"/>
  <c r="J91" i="22"/>
  <c r="J90" i="54"/>
  <c r="J104" i="38"/>
  <c r="J94" i="52"/>
  <c r="I118" i="52" s="1"/>
  <c r="I120" i="52" s="1"/>
  <c r="J94" i="58" l="1"/>
  <c r="I118" i="58" s="1"/>
  <c r="I120" i="58" s="1"/>
  <c r="J94" i="54"/>
  <c r="I118" i="54" s="1"/>
  <c r="I120" i="54" s="1"/>
  <c r="J104" i="58"/>
  <c r="J105" i="58"/>
  <c r="J108" i="38"/>
  <c r="J109" i="38"/>
  <c r="J94" i="22"/>
  <c r="I118" i="22" s="1"/>
  <c r="I120" i="22" s="1"/>
  <c r="I116" i="50"/>
  <c r="J80" i="50"/>
  <c r="I83" i="50" s="1"/>
  <c r="I117" i="50" s="1"/>
  <c r="J91" i="50"/>
  <c r="J105" i="40"/>
  <c r="J104" i="40"/>
  <c r="J109" i="40" s="1"/>
  <c r="J94" i="56"/>
  <c r="I118" i="56" s="1"/>
  <c r="I120" i="56" s="1"/>
  <c r="J105" i="52"/>
  <c r="J109" i="52" s="1"/>
  <c r="J104" i="52"/>
  <c r="J94" i="4"/>
  <c r="I118" i="4" s="1"/>
  <c r="I120" i="4" s="1"/>
  <c r="J109" i="58" l="1"/>
  <c r="J107" i="58"/>
  <c r="J104" i="54"/>
  <c r="J105" i="54"/>
  <c r="J88" i="50"/>
  <c r="J92" i="50"/>
  <c r="J90" i="50"/>
  <c r="J93" i="50"/>
  <c r="J89" i="50"/>
  <c r="J110" i="38"/>
  <c r="I121" i="38" s="1"/>
  <c r="I122" i="38" s="1"/>
  <c r="J105" i="56"/>
  <c r="J104" i="56"/>
  <c r="J105" i="4"/>
  <c r="J104" i="4"/>
  <c r="J105" i="22"/>
  <c r="J104" i="22"/>
  <c r="J107" i="52"/>
  <c r="J107" i="40"/>
  <c r="J108" i="52"/>
  <c r="J108" i="40"/>
  <c r="J108" i="58"/>
  <c r="J110" i="58" s="1"/>
  <c r="I121" i="58" s="1"/>
  <c r="I122" i="58" s="1"/>
  <c r="J109" i="54" l="1"/>
  <c r="J108" i="54"/>
  <c r="J107" i="54"/>
  <c r="J110" i="54" s="1"/>
  <c r="I121" i="54" s="1"/>
  <c r="I122" i="54" s="1"/>
  <c r="J94" i="50"/>
  <c r="I118" i="50" s="1"/>
  <c r="I120" i="50" s="1"/>
  <c r="J109" i="22"/>
  <c r="J110" i="52"/>
  <c r="I121" i="52" s="1"/>
  <c r="I122" i="52" s="1"/>
  <c r="J110" i="40"/>
  <c r="I121" i="40" s="1"/>
  <c r="I122" i="40" s="1"/>
  <c r="J109" i="4"/>
  <c r="J108" i="22"/>
  <c r="J107" i="4"/>
  <c r="J108" i="4"/>
  <c r="J110" i="4" s="1"/>
  <c r="I121" i="4" s="1"/>
  <c r="I122" i="4" s="1"/>
  <c r="J107" i="56"/>
  <c r="J108" i="56"/>
  <c r="J109" i="56"/>
  <c r="J107" i="22"/>
  <c r="J110" i="22" s="1"/>
  <c r="I121" i="22" s="1"/>
  <c r="I122" i="22" s="1"/>
  <c r="J110" i="56" l="1"/>
  <c r="I121" i="56" s="1"/>
  <c r="I122" i="56" s="1"/>
  <c r="J105" i="50"/>
  <c r="J104" i="50"/>
  <c r="J108" i="50" l="1"/>
  <c r="J107" i="50"/>
  <c r="J109" i="50"/>
  <c r="J110" i="50" l="1"/>
  <c r="I121" i="50" s="1"/>
  <c r="I122" i="50" s="1"/>
</calcChain>
</file>

<file path=xl/sharedStrings.xml><?xml version="1.0" encoding="utf-8"?>
<sst xmlns="http://schemas.openxmlformats.org/spreadsheetml/2006/main" count="2651" uniqueCount="260">
  <si>
    <t>PLANILHA DE CUSTOS E FORMAÇÃO DE PREÇOS</t>
  </si>
  <si>
    <t xml:space="preserve">Processo nº: </t>
  </si>
  <si>
    <t>Razão Social:</t>
  </si>
  <si>
    <t xml:space="preserve">Pregão nº: </t>
  </si>
  <si>
    <t>CNPJ: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</si>
  <si>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</si>
  <si>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</si>
  <si>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</si>
  <si>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</si>
  <si>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</si>
  <si>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</si>
  <si>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</si>
  <si>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NOSSA SENHORA DA GLÓRIA/SE</t>
  </si>
  <si>
    <t>C</t>
  </si>
  <si>
    <t>Ano Acordo, Convenção ou Sentença Normativa em Dissídio Coletivo</t>
  </si>
  <si>
    <t>SE000094/2023</t>
  </si>
  <si>
    <t>D</t>
  </si>
  <si>
    <t>Nº de meses de execução contratual</t>
  </si>
  <si>
    <t>IDENTIFICAÇÃO DO SERVIÇO</t>
  </si>
  <si>
    <t>GRUPO:____  ITEM:_____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</si>
  <si>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</si>
  <si>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</si>
  <si>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</si>
  <si>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</si>
  <si>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</si>
  <si>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</si>
  <si>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</si>
  <si>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</si>
  <si>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</si>
  <si>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4122-05</t>
  </si>
  <si>
    <t>Salário Normativo da Categoria Profissional</t>
  </si>
  <si>
    <t xml:space="preserve">Categoria profissional </t>
  </si>
  <si>
    <t>CONTÍNUO</t>
  </si>
  <si>
    <t>Data base da categoria</t>
  </si>
  <si>
    <t>01/05/2023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</si>
  <si>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</si>
  <si>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</si>
  <si>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</si>
  <si>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</si>
  <si>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</si>
  <si>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</si>
  <si>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</si>
  <si>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</si>
  <si>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</si>
  <si>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</si>
  <si>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(R$ 1.320,00) * Porcentagem (Campo H31) - conforme cláusula 22ª, §3º da CCT SE000003/2023;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</si>
  <si>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</si>
  <si>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</si>
  <si>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</si>
  <si>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</si>
  <si>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</si>
  <si>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</si>
  <si>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</si>
  <si>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</si>
  <si>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</si>
  <si>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</si>
  <si>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12,10% (Férias e Adicional de Férias) x Total da Remuneração (Campo I32)</t>
  </si>
  <si>
    <t xml:space="preserve">TOTAL </t>
  </si>
  <si>
    <t>Soma dos Itens A e B</t>
  </si>
  <si>
    <t>ATENÇÃO: Caso seja renovado o contrato, a partir do segundo ano, o percentual referente à alínea B (Férias e Adicional de Férias) será de 3,025% referente apenas ao adicional, haja vista que a rubrica Férias torna-se custo não renovável.</t>
  </si>
  <si>
    <r>
      <rPr>
        <sz val="10"/>
        <color indexed="55"/>
        <rFont val="Arial"/>
        <charset val="134"/>
      </rPr>
      <t xml:space="preserve">Férias: 1 salário x (1/11) = 0,0909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9,075%
Adicional de férias: (1 salário/3) x (1/11 meses) = 0,0303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3,025%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</si>
  <si>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</si>
  <si>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</si>
  <si>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</si>
  <si>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</si>
  <si>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</si>
  <si>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</si>
  <si>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</si>
  <si>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</si>
  <si>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</si>
  <si>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</si>
  <si>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Multiplicção dos Fatores RAT x FAP - Valor que poderá ser no máximo de 3% (Campo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</si>
  <si>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</si>
  <si>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</si>
  <si>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</si>
  <si>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</si>
  <si>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</si>
  <si>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</si>
  <si>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</si>
  <si>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</si>
  <si>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</si>
  <si>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</si>
  <si>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</si>
  <si>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</si>
  <si>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</si>
  <si>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</si>
  <si>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</si>
  <si>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</si>
  <si>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ATENÇÃO: A empresa deverá comprovar o índice referente ao seu Fator Acidentário de Prevenção (FAP)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</si>
  <si>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</si>
  <si>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</si>
  <si>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</si>
  <si>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</si>
  <si>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</si>
  <si>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</si>
  <si>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</si>
  <si>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</si>
  <si>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</si>
  <si>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</si>
  <si>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da Remuneração - Campo I29)</t>
  </si>
  <si>
    <t>Vale Refeição / Alimentação</t>
  </si>
  <si>
    <t>% de desconto</t>
  </si>
  <si>
    <t>Caso não seja previsto Auxílio Alimentaçõ/Refeição,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</si>
  <si>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</si>
  <si>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</si>
  <si>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</si>
  <si>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Clásula 11ª, parágrafo 4º do Termo Aditivo SE 000008/2023</t>
  </si>
  <si>
    <t>Benefício Social Familiar</t>
  </si>
  <si>
    <t>Cláusula 12ª, parágrafo 2º do Termo Aditivo SE000008/2023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</si>
  <si>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</si>
  <si>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</si>
  <si>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</si>
  <si>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</si>
  <si>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</si>
  <si>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</si>
  <si>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</si>
  <si>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</si>
  <si>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</si>
  <si>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</si>
  <si>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</si>
  <si>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(I32+I39+J51+I63)</t>
  </si>
  <si>
    <t>Incidência do FGTS sobre o Aviso Prévio Indenizado</t>
  </si>
  <si>
    <t>-</t>
  </si>
  <si>
    <t>Como já há incidência do FGTS na base de cálculo do item anterior, este campo deverá ser zerado.</t>
  </si>
  <si>
    <t>Multa do FGTS sobre o Aviso Prévio Indenizado</t>
  </si>
  <si>
    <t>Cálculo = Percentual do Campo I79 x Remuneração (I32)</t>
  </si>
  <si>
    <t>Aviso Prévio Trabalhado</t>
  </si>
  <si>
    <t>Cálculo = Percentual do Campo I80 x Base de Cálculo (I32+I73)</t>
  </si>
  <si>
    <t>Incidência do FGTS sobre o Aviso Prévio Trabalhado</t>
  </si>
  <si>
    <t>Multa do FGTS sobre o Aviso Prévio Trabalhado</t>
  </si>
  <si>
    <t>Cálculo = Percentual do Campo I82 x Remuneração (I32)</t>
  </si>
  <si>
    <t>Soma dos Itens A a F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</si>
  <si>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</si>
  <si>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</si>
  <si>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</si>
  <si>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</si>
  <si>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</si>
  <si>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I88 x Base de Cálculo (I32+I73+I83)</t>
  </si>
  <si>
    <t>Substituto na Cobertura das Ausências Legais</t>
  </si>
  <si>
    <t>Cálculo = Percentual do Campo I89 x Base de Cálculo (I32+I73+I83)</t>
  </si>
  <si>
    <t>Substituto na Cobertura de Licença-Paternidade</t>
  </si>
  <si>
    <t>Cálculo = Percentual do Campo I90 x Base de Cálculo (I32+I73+I83)</t>
  </si>
  <si>
    <t>Substituto na Cobertura das Ausências por Acidente de Trabalho</t>
  </si>
  <si>
    <t>Cálculo = Percentual do Campo I91 x Base de Cálculo (I32+I73+I83)</t>
  </si>
  <si>
    <t>Substituto na Cobertura de Afastamento Maternidade</t>
  </si>
  <si>
    <t>Cálculo = Percentual do Campo I92 x Base de Cálculo (I32+I73+I83)</t>
  </si>
  <si>
    <t>Substituto na Cobertura de Outras Ausências (especificar)</t>
  </si>
  <si>
    <t>Cálculo = Percentual do Campo I93 x Base de Cálculo (I32+I73+I83)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</si>
  <si>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</si>
  <si>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</si>
  <si>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</si>
  <si>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</si>
  <si>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</si>
  <si>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</si>
  <si>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</si>
  <si>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</si>
  <si>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</si>
  <si>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% (Campo I104) x Módulo 1 a 5 (Campo I120)</t>
  </si>
  <si>
    <t>Lucro</t>
  </si>
  <si>
    <t>Cálculo = % (Campo I105) x Módulo 1 a 5 (Campo I120)</t>
  </si>
  <si>
    <t>Tributos</t>
  </si>
  <si>
    <t>C.1</t>
  </si>
  <si>
    <t>Tributos Federais</t>
  </si>
  <si>
    <t>PIS</t>
  </si>
  <si>
    <t>Cálculo = [(I120 + J104 + J105) / (1 - I110)] x I107</t>
  </si>
  <si>
    <t>C.2</t>
  </si>
  <si>
    <t>COFINS</t>
  </si>
  <si>
    <t>Cálculo = [(I120 + J104 + J105) / (1 - I110)] x I108</t>
  </si>
  <si>
    <t>C.3</t>
  </si>
  <si>
    <t>Tibutos Municipais</t>
  </si>
  <si>
    <t>ISS</t>
  </si>
  <si>
    <t>Cálculo = [(I120 + J104 + J105) / (1 - I110)] x I109</t>
  </si>
  <si>
    <t>Soma dos itens A a C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</si>
  <si>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</si>
  <si>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</si>
  <si>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</si>
  <si>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</si>
  <si>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</si>
  <si>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</si>
  <si>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</si>
  <si>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I83</t>
  </si>
  <si>
    <t>Módulo 4 – Custo de Reposição do Profissional Ausente</t>
  </si>
  <si>
    <t>Cálculo = Soma do Módulo 4 extraído do Campo J94</t>
  </si>
  <si>
    <t>Módulo 5 – Insumos Diversos</t>
  </si>
  <si>
    <t>Cálculo = Soma do Módulo 5 extraído do Campo I100</t>
  </si>
  <si>
    <t>SUBTOTAL (A+B+C+D+E)</t>
  </si>
  <si>
    <t>Soma dos Itens A a E</t>
  </si>
  <si>
    <t>Módulo 6 – Custos indiretos, tributos e lucro</t>
  </si>
  <si>
    <t>Cálculo = Soma do Módulo 6 extraído do Campo J110</t>
  </si>
  <si>
    <t>VALOR TOTAL POR EMPREGADO</t>
  </si>
  <si>
    <t>Soma dos Itens A a E +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</si>
  <si>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</si>
  <si>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</si>
  <si>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</si>
  <si>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</si>
  <si>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</si>
  <si>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</si>
  <si>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</si>
  <si>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social, na cor usual da empresa, tamanho sob medida</t>
  </si>
  <si>
    <t>UNIDADE</t>
  </si>
  <si>
    <t>Camisa gola polo, manga curta com emblema da empresa, tamanho sob medida</t>
  </si>
  <si>
    <t>Sapato preto social</t>
  </si>
  <si>
    <t>PAR</t>
  </si>
  <si>
    <t>Crachá com cordão, foto e trazer impressa a informação “A serviço do IFS”</t>
  </si>
  <si>
    <t>TOTAL ANUAL</t>
  </si>
  <si>
    <t>TOTAL MENSAL</t>
  </si>
  <si>
    <t>3132-20</t>
  </si>
  <si>
    <t>TÉCNICO EM MANUTENÇÃO DE EQUIPAMENTOS DE INFORMÁTICA</t>
  </si>
  <si>
    <t>4141-05</t>
  </si>
  <si>
    <t>ALMOXARIFE</t>
  </si>
  <si>
    <t>Calça jeans escura, tamanho sob medida</t>
  </si>
  <si>
    <t>Calçado de segurança de uso profissional tipo botina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</si>
  <si>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</si>
  <si>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</si>
  <si>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</si>
  <si>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</si>
  <si>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7156-15</t>
  </si>
  <si>
    <t>ELETRICISTA DE INSTALAÇÕES</t>
  </si>
  <si>
    <t>Vestuário de segurança para eletricista, camisa e calça, cor azul ou cinza, conforme NR 10 para risco 1 e 2 com proteção para arco-elétrico e fogo repentino</t>
  </si>
  <si>
    <t xml:space="preserve"> </t>
  </si>
  <si>
    <t>Botina de segurança, solado bi densidade, isolante 0,6KV a 15 KV, sem cadarço, sem componentes metálicos e com biqueira de composite, para trabalhos em eletricidade (NBR 12576/92)</t>
  </si>
  <si>
    <t>Capacete de Segurança, material polietileno de alta densidade, tipo I, aba total, classe B</t>
  </si>
  <si>
    <t>Óculos de Segurança em policarbonato, lente incolor</t>
  </si>
  <si>
    <t>Cinturão de segurança tipo paraquedista / abdominal, dois engates para posicionamento na cintura em aço</t>
  </si>
  <si>
    <t>Talabarte simples, sem posicionamento, em fita de poliéster, com conector dupla trava cm abertura mínima de 53mm</t>
  </si>
  <si>
    <t>Talabarte de segurança em Y, com absorvedor de energia, dotado de 3 (três) ganchos em aço forjado</t>
  </si>
  <si>
    <t>Dispositivo Trava-Quedas de segurança confeccionado em aço forjado e galvanizado, dotado de conector confeccionado de aço forjado com trava através de sistema de rosca. Deve ser utilizado em corda de 12mm</t>
  </si>
  <si>
    <t>Cabo de fibra sintética de 12mm de diâmetro</t>
  </si>
  <si>
    <t xml:space="preserve"> Luva isolante de borracha (AT), classe 2, de acordo com a tensão de máxima 17000V</t>
  </si>
  <si>
    <t xml:space="preserve"> Luva de cobertura 30/40kV confeccionada em vaqueta na palma, dedos e dorso</t>
  </si>
  <si>
    <t>7825-10</t>
  </si>
  <si>
    <t>MOTORISTA DE CAMINHÃO</t>
  </si>
  <si>
    <t>Protetor Solar, bloqueador UVA/UVB, 120g, FPS mínimo de 30</t>
  </si>
  <si>
    <t>3341-10</t>
  </si>
  <si>
    <t>INSPETOR DE ALUNO DE ESCOLA PÚBLICA</t>
  </si>
  <si>
    <t>7152-10</t>
  </si>
  <si>
    <t>PEDREIRO</t>
  </si>
  <si>
    <t>Macacão brim pesado manga curta, com emblema e na cor usual da empresa, tamanho sob medida</t>
  </si>
  <si>
    <t>Capacete de Segurança, material polietileno de alta densidade, tipo II, aba frontal</t>
  </si>
  <si>
    <t>Protetor Auditivo de inserção tipo plug, atenuação mínima de 15 dB, NRRsf</t>
  </si>
  <si>
    <t>Luva de Segurança confeccionada em vaqueta</t>
  </si>
  <si>
    <t>6210-05</t>
  </si>
  <si>
    <t>TRABALHADOR AGROPECUÁRIO EM GERAL</t>
  </si>
  <si>
    <t>Calça comprida, brim, de elástico, na cor usual da empresa, tamanho sob medida</t>
  </si>
  <si>
    <t>Camisa manga longa, tecido em brim, com emblema e na cor usual da empresa, tamanho sob medida</t>
  </si>
  <si>
    <t>Bota vaqueiro</t>
  </si>
  <si>
    <t>Boné confeccionado em helanca, tipo touca árabe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</si>
  <si>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</si>
  <si>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</si>
  <si>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</si>
  <si>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segurança confeccionada em Neoprene, forrada em algodão flocado, cano de 30cm</t>
  </si>
  <si>
    <t>Perneira de couro sintético</t>
  </si>
  <si>
    <t>6220-10</t>
  </si>
  <si>
    <t>JARDINEIRO</t>
  </si>
  <si>
    <t>Bota de borracha, PVC, cano longo</t>
  </si>
  <si>
    <t>Avental em PVC branco 1,20m x 0,70m</t>
  </si>
  <si>
    <t>Óculos de segurança, com armação e lente em policarbonato, lente fumê com proteção lateral</t>
  </si>
  <si>
    <t>Protetor auditivo tipo concha</t>
  </si>
  <si>
    <t>Respirador descartável tipo peça semifacial filtrante para poeiras, névoas e fumos, classePFF-2</t>
  </si>
  <si>
    <t>Protetor facial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</si>
</sst>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_(&quot;R$ &quot;* #,##0.00_);_(&quot;R$ &quot;* \(#,##0.00\);_(&quot;R$ &quot;* \-??_);_(@_)"/>
    <numFmt numFmtId="165" formatCode="_-* #,##0.00_-;\-* #,##0.00_-;_-* \-??_-;_-@_-"/>
    <numFmt numFmtId="166" formatCode="_(&quot;R$ &quot;* #,##0.00_);_(&quot;R$ &quot;* \(#,##0.00\);_(&quot;R$ &quot;* &quot;-&quot;??_);_(@_)"/>
    <numFmt numFmtId="167" formatCode="d\-mmm\-yyyy;@"/>
    <numFmt numFmtId="168" formatCode="0.0"/>
    <numFmt numFmtId="169" formatCode="_-&quot;R$ &quot;* #,##0.00_-;&quot;-R$ &quot;* #,##0.00_-;_-&quot;R$ &quot;* \-??_-;_-@_-"/>
    <numFmt numFmtId="170" formatCode="&quot;R$ &quot;#,##0.00"/>
    <numFmt numFmtId="171" formatCode="_-* #,##0.000_-;\-* #,##0.000_-;_-* \-??_-;_-@_-"/>
  </numFmts>
  <fonts count="20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1">
    <xf numFmtId="0" fontId="0" fillId="0" borderId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6" fontId="17" fillId="0" borderId="0" applyFont="0" applyFill="0" applyBorder="0" applyAlignment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0" fontId="8" fillId="0" borderId="0"/>
    <xf numFmtId="0" fontId="3" fillId="0" borderId="0"/>
    <xf numFmtId="0" fontId="18" fillId="0" borderId="0"/>
    <xf numFmtId="9" fontId="8" fillId="0" borderId="0" applyBorder="0" applyProtection="0"/>
  </cellStyleXfs>
  <cellXfs count="195">
    <xf numFmtId="0" fontId="0" fillId="0" borderId="0" xfId="0"/>
    <xf numFmtId="0" fontId="2" fillId="3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0" fontId="3" fillId="4" borderId="1" xfId="0" applyFont="1" applyFill="1" applyBorder="1" applyAlignment="1" applyProtection="1">
      <protection locked="0"/>
    </xf>
    <xf numFmtId="0" fontId="3" fillId="0" borderId="1" xfId="0" applyFont="1" applyFill="1" applyBorder="1" applyAlignment="1"/>
    <xf numFmtId="0" fontId="0" fillId="0" borderId="1" xfId="0" applyFont="1" applyBorder="1" applyAlignment="1">
      <alignment wrapText="1"/>
    </xf>
    <xf numFmtId="2" fontId="3" fillId="0" borderId="1" xfId="0" applyNumberFormat="1" applyFont="1" applyFill="1" applyBorder="1" applyAlignment="1"/>
    <xf numFmtId="0" fontId="0" fillId="0" borderId="1" xfId="0" applyFont="1" applyBorder="1" applyAlignment="1">
      <alignment horizontal="center" wrapText="1"/>
    </xf>
    <xf numFmtId="0" fontId="4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center"/>
    </xf>
    <xf numFmtId="0" fontId="6" fillId="5" borderId="0" xfId="0" applyNumberFormat="1" applyFont="1" applyFill="1" applyBorder="1" applyAlignment="1" applyProtection="1">
      <alignment horizontal="center"/>
    </xf>
    <xf numFmtId="0" fontId="7" fillId="5" borderId="0" xfId="0" applyNumberFormat="1" applyFont="1" applyFill="1" applyBorder="1" applyAlignment="1" applyProtection="1">
      <alignment horizontal="left"/>
    </xf>
    <xf numFmtId="0" fontId="7" fillId="5" borderId="0" xfId="0" applyNumberFormat="1" applyFont="1" applyFill="1" applyBorder="1" applyAlignment="1" applyProtection="1"/>
    <xf numFmtId="0" fontId="8" fillId="4" borderId="0" xfId="0" applyNumberFormat="1" applyFont="1" applyFill="1" applyBorder="1" applyAlignment="1" applyProtection="1">
      <alignment horizontal="center"/>
      <protection locked="0"/>
    </xf>
    <xf numFmtId="17" fontId="4" fillId="4" borderId="0" xfId="0" applyNumberFormat="1" applyFont="1" applyFill="1" applyBorder="1" applyAlignment="1" applyProtection="1">
      <alignment horizontal="left"/>
      <protection locked="0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>
      <alignment horizontal="left"/>
    </xf>
    <xf numFmtId="0" fontId="4" fillId="5" borderId="3" xfId="0" applyNumberFormat="1" applyFont="1" applyFill="1" applyBorder="1" applyAlignment="1" applyProtection="1">
      <alignment horizontal="left"/>
    </xf>
    <xf numFmtId="0" fontId="4" fillId="5" borderId="4" xfId="0" applyNumberFormat="1" applyFont="1" applyFill="1" applyBorder="1" applyAlignment="1" applyProtection="1">
      <alignment horizontal="left"/>
    </xf>
    <xf numFmtId="0" fontId="4" fillId="5" borderId="2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/>
    <xf numFmtId="0" fontId="4" fillId="5" borderId="3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6" borderId="1" xfId="0" applyNumberFormat="1" applyFont="1" applyFill="1" applyBorder="1" applyAlignment="1" applyProtection="1">
      <alignment horizontal="center"/>
    </xf>
    <xf numFmtId="0" fontId="6" fillId="6" borderId="2" xfId="0" applyNumberFormat="1" applyFont="1" applyFill="1" applyBorder="1" applyAlignment="1" applyProtection="1">
      <alignment horizontal="left"/>
    </xf>
    <xf numFmtId="0" fontId="6" fillId="6" borderId="3" xfId="0" applyNumberFormat="1" applyFont="1" applyFill="1" applyBorder="1" applyAlignment="1" applyProtection="1">
      <alignment horizontal="left"/>
    </xf>
    <xf numFmtId="0" fontId="6" fillId="6" borderId="4" xfId="0" applyNumberFormat="1" applyFont="1" applyFill="1" applyBorder="1" applyAlignment="1" applyProtection="1">
      <alignment horizontal="left"/>
    </xf>
    <xf numFmtId="0" fontId="8" fillId="0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5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4" fillId="0" borderId="3" xfId="0" applyNumberFormat="1" applyFont="1" applyFill="1" applyBorder="1" applyAlignment="1" applyProtection="1">
      <alignment horizontal="center"/>
    </xf>
    <xf numFmtId="0" fontId="8" fillId="0" borderId="2" xfId="0" applyNumberFormat="1" applyFont="1" applyFill="1" applyBorder="1" applyAlignment="1" applyProtection="1">
      <alignment horizontal="left"/>
    </xf>
    <xf numFmtId="0" fontId="8" fillId="0" borderId="4" xfId="0" applyNumberFormat="1" applyFont="1" applyFill="1" applyBorder="1" applyAlignment="1" applyProtection="1">
      <alignment horizontal="left"/>
    </xf>
    <xf numFmtId="168" fontId="8" fillId="4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center"/>
    </xf>
    <xf numFmtId="2" fontId="8" fillId="4" borderId="1" xfId="0" applyNumberFormat="1" applyFont="1" applyFill="1" applyBorder="1" applyAlignment="1" applyProtection="1">
      <alignment horizontal="center"/>
      <protection locked="0"/>
    </xf>
    <xf numFmtId="0" fontId="4" fillId="4" borderId="1" xfId="0" applyNumberFormat="1" applyFont="1" applyFill="1" applyBorder="1" applyAlignment="1" applyProtection="1">
      <alignment horizontal="center"/>
      <protection locked="0"/>
    </xf>
    <xf numFmtId="169" fontId="4" fillId="4" borderId="1" xfId="0" applyNumberFormat="1" applyFont="1" applyFill="1" applyBorder="1" applyAlignment="1" applyProtection="1">
      <protection locked="0"/>
    </xf>
    <xf numFmtId="169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4" borderId="1" xfId="0" applyNumberFormat="1" applyFont="1" applyFill="1" applyBorder="1" applyAlignment="1" applyProtection="1">
      <alignment horizontal="center"/>
      <protection locked="0"/>
    </xf>
    <xf numFmtId="0" fontId="6" fillId="5" borderId="0" xfId="0" applyNumberFormat="1" applyFont="1" applyFill="1" applyBorder="1" applyAlignment="1" applyProtection="1"/>
    <xf numFmtId="169" fontId="4" fillId="5" borderId="0" xfId="0" applyNumberFormat="1" applyFont="1" applyFill="1" applyBorder="1" applyAlignment="1" applyProtection="1"/>
    <xf numFmtId="0" fontId="13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left"/>
    </xf>
    <xf numFmtId="0" fontId="13" fillId="5" borderId="0" xfId="0" applyNumberFormat="1" applyFont="1" applyFill="1" applyBorder="1" applyAlignment="1" applyProtection="1">
      <alignment horizontal="left"/>
    </xf>
    <xf numFmtId="0" fontId="6" fillId="6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169" fontId="4" fillId="0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horizontal="left" vertical="center"/>
    </xf>
    <xf numFmtId="0" fontId="4" fillId="5" borderId="0" xfId="0" applyNumberFormat="1" applyFont="1" applyFill="1" applyBorder="1" applyAlignment="1" applyProtection="1">
      <alignment horizontal="left" vertical="center" wrapText="1"/>
    </xf>
    <xf numFmtId="10" fontId="4" fillId="4" borderId="1" xfId="0" applyNumberFormat="1" applyFont="1" applyFill="1" applyBorder="1" applyAlignment="1" applyProtection="1">
      <alignment horizontal="center"/>
      <protection locked="0"/>
    </xf>
    <xf numFmtId="169" fontId="4" fillId="0" borderId="1" xfId="0" applyNumberFormat="1" applyFont="1" applyFill="1" applyBorder="1" applyAlignment="1" applyProtection="1">
      <alignment horizontal="left"/>
    </xf>
    <xf numFmtId="165" fontId="4" fillId="5" borderId="0" xfId="0" applyNumberFormat="1" applyFont="1" applyFill="1" applyBorder="1" applyAlignment="1" applyProtection="1"/>
    <xf numFmtId="10" fontId="4" fillId="4" borderId="0" xfId="0" applyNumberFormat="1" applyFont="1" applyFill="1" applyBorder="1" applyAlignment="1" applyProtection="1">
      <alignment horizontal="center"/>
      <protection locked="0"/>
    </xf>
    <xf numFmtId="10" fontId="6" fillId="6" borderId="1" xfId="0" applyNumberFormat="1" applyFont="1" applyFill="1" applyBorder="1" applyAlignment="1" applyProtection="1">
      <alignment horizontal="center"/>
    </xf>
    <xf numFmtId="169" fontId="6" fillId="6" borderId="1" xfId="0" applyNumberFormat="1" applyFont="1" applyFill="1" applyBorder="1" applyAlignment="1" applyProtection="1">
      <alignment horizontal="left"/>
    </xf>
    <xf numFmtId="0" fontId="14" fillId="8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/>
    <xf numFmtId="164" fontId="7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left"/>
    </xf>
    <xf numFmtId="0" fontId="14" fillId="5" borderId="0" xfId="0" applyNumberFormat="1" applyFont="1" applyFill="1" applyBorder="1" applyAlignment="1" applyProtection="1">
      <alignment horizontal="right"/>
    </xf>
    <xf numFmtId="171" fontId="14" fillId="5" borderId="0" xfId="0" applyNumberFormat="1" applyFont="1" applyFill="1" applyBorder="1" applyAlignment="1" applyProtection="1">
      <alignment horizontal="right"/>
    </xf>
    <xf numFmtId="164" fontId="7" fillId="5" borderId="0" xfId="0" applyNumberFormat="1" applyFont="1" applyFill="1" applyBorder="1" applyAlignment="1" applyProtection="1"/>
    <xf numFmtId="0" fontId="16" fillId="5" borderId="0" xfId="0" applyNumberFormat="1" applyFont="1" applyFill="1" applyBorder="1" applyAlignment="1" applyProtection="1"/>
    <xf numFmtId="0" fontId="8" fillId="5" borderId="7" xfId="0" applyNumberFormat="1" applyFont="1" applyFill="1" applyBorder="1" applyAlignment="1" applyProtection="1">
      <alignment horizontal="center"/>
    </xf>
    <xf numFmtId="0" fontId="7" fillId="6" borderId="1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4" borderId="2" xfId="0" applyNumberFormat="1" applyFont="1" applyFill="1" applyBorder="1" applyAlignment="1" applyProtection="1">
      <alignment horizontal="left"/>
      <protection locked="0"/>
    </xf>
    <xf numFmtId="0" fontId="4" fillId="4" borderId="3" xfId="0" applyNumberFormat="1" applyFont="1" applyFill="1" applyBorder="1" applyAlignment="1" applyProtection="1">
      <alignment horizontal="left"/>
      <protection locked="0"/>
    </xf>
    <xf numFmtId="0" fontId="4" fillId="4" borderId="4" xfId="0" applyNumberFormat="1" applyFont="1" applyFill="1" applyBorder="1" applyAlignment="1" applyProtection="1">
      <alignment horizontal="left"/>
      <protection locked="0"/>
    </xf>
    <xf numFmtId="0" fontId="7" fillId="6" borderId="2" xfId="0" applyNumberFormat="1" applyFont="1" applyFill="1" applyBorder="1" applyAlignment="1" applyProtection="1">
      <alignment horizontal="left"/>
    </xf>
    <xf numFmtId="0" fontId="7" fillId="6" borderId="3" xfId="0" applyNumberFormat="1" applyFont="1" applyFill="1" applyBorder="1" applyAlignment="1" applyProtection="1">
      <alignment horizontal="left"/>
    </xf>
    <xf numFmtId="0" fontId="7" fillId="6" borderId="4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right"/>
    </xf>
    <xf numFmtId="0" fontId="8" fillId="0" borderId="4" xfId="0" applyNumberFormat="1" applyFont="1" applyFill="1" applyBorder="1" applyAlignment="1" applyProtection="1">
      <alignment horizontal="right"/>
    </xf>
    <xf numFmtId="0" fontId="8" fillId="5" borderId="9" xfId="0" applyNumberFormat="1" applyFont="1" applyFill="1" applyBorder="1" applyAlignment="1" applyProtection="1">
      <alignment horizontal="left" vertical="center"/>
    </xf>
    <xf numFmtId="0" fontId="8" fillId="5" borderId="2" xfId="0" applyNumberFormat="1" applyFont="1" applyFill="1" applyBorder="1" applyAlignment="1" applyProtection="1"/>
    <xf numFmtId="0" fontId="8" fillId="5" borderId="3" xfId="0" applyNumberFormat="1" applyFont="1" applyFill="1" applyBorder="1" applyAlignment="1" applyProtection="1"/>
    <xf numFmtId="0" fontId="8" fillId="5" borderId="4" xfId="0" applyNumberFormat="1" applyFont="1" applyFill="1" applyBorder="1" applyAlignment="1" applyProtection="1"/>
    <xf numFmtId="0" fontId="8" fillId="5" borderId="10" xfId="0" applyNumberFormat="1" applyFont="1" applyFill="1" applyBorder="1" applyAlignment="1" applyProtection="1">
      <alignment horizontal="left" vertical="center"/>
    </xf>
    <xf numFmtId="0" fontId="8" fillId="5" borderId="2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8" borderId="0" xfId="0" applyNumberFormat="1" applyFont="1" applyFill="1" applyBorder="1" applyAlignment="1" applyProtection="1"/>
    <xf numFmtId="0" fontId="4" fillId="8" borderId="0" xfId="0" applyNumberFormat="1" applyFont="1" applyFill="1" applyBorder="1" applyAlignment="1" applyProtection="1">
      <alignment horizontal="center"/>
    </xf>
    <xf numFmtId="10" fontId="8" fillId="4" borderId="1" xfId="0" applyNumberFormat="1" applyFont="1" applyFill="1" applyBorder="1" applyAlignment="1" applyProtection="1">
      <alignment horizontal="center"/>
      <protection locked="0"/>
    </xf>
    <xf numFmtId="0" fontId="8" fillId="5" borderId="0" xfId="0" applyNumberFormat="1" applyFont="1" applyFill="1" applyBorder="1" applyAlignment="1" applyProtection="1"/>
    <xf numFmtId="10" fontId="8" fillId="0" borderId="1" xfId="0" applyNumberFormat="1" applyFont="1" applyFill="1" applyBorder="1" applyAlignment="1" applyProtection="1">
      <alignment horizontal="center"/>
    </xf>
    <xf numFmtId="169" fontId="4" fillId="0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left"/>
    </xf>
    <xf numFmtId="0" fontId="8" fillId="5" borderId="0" xfId="0" applyNumberFormat="1" applyFont="1" applyFill="1" applyBorder="1" applyAlignment="1" applyProtection="1">
      <alignment horizontal="left" wrapText="1"/>
    </xf>
    <xf numFmtId="10" fontId="4" fillId="5" borderId="1" xfId="0" applyNumberFormat="1" applyFont="1" applyFill="1" applyBorder="1" applyAlignment="1" applyProtection="1">
      <alignment horizontal="center"/>
    </xf>
    <xf numFmtId="10" fontId="8" fillId="6" borderId="1" xfId="0" applyNumberFormat="1" applyFont="1" applyFill="1" applyBorder="1" applyAlignment="1" applyProtection="1">
      <alignment horizontal="center"/>
    </xf>
    <xf numFmtId="169" fontId="6" fillId="6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vertical="center"/>
    </xf>
    <xf numFmtId="169" fontId="8" fillId="0" borderId="1" xfId="0" applyNumberFormat="1" applyFont="1" applyFill="1" applyBorder="1" applyAlignment="1" applyProtection="1">
      <alignment horizontal="left"/>
    </xf>
    <xf numFmtId="4" fontId="8" fillId="5" borderId="0" xfId="0" applyNumberFormat="1" applyFont="1" applyFill="1" applyBorder="1" applyAlignment="1" applyProtection="1"/>
    <xf numFmtId="10" fontId="8" fillId="4" borderId="4" xfId="0" applyNumberFormat="1" applyFont="1" applyFill="1" applyBorder="1" applyAlignment="1" applyProtection="1">
      <alignment horizontal="center"/>
      <protection locked="0"/>
    </xf>
    <xf numFmtId="10" fontId="8" fillId="6" borderId="1" xfId="0" applyNumberFormat="1" applyFont="1" applyFill="1" applyBorder="1" applyAlignment="1" applyProtection="1"/>
    <xf numFmtId="169" fontId="7" fillId="6" borderId="1" xfId="0" applyNumberFormat="1" applyFont="1" applyFill="1" applyBorder="1" applyAlignment="1" applyProtection="1">
      <alignment horizontal="left"/>
    </xf>
    <xf numFmtId="0" fontId="13" fillId="8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5" borderId="0" xfId="0" applyNumberFormat="1" applyFont="1" applyFill="1" applyBorder="1" applyAlignment="1" applyProtection="1"/>
    <xf numFmtId="0" fontId="0" fillId="0" borderId="1" xfId="0" applyBorder="1" applyAlignment="1">
      <alignment horizontal="center"/>
    </xf>
    <xf numFmtId="2" fontId="3" fillId="4" borderId="1" xfId="0" applyNumberFormat="1" applyFont="1" applyFill="1" applyBorder="1" applyAlignment="1" applyProtection="1">
      <protection locked="0"/>
    </xf>
    <xf numFmtId="2" fontId="3" fillId="4" borderId="4" xfId="0" applyNumberFormat="1" applyFont="1" applyFill="1" applyBorder="1" applyAlignment="1" applyProtection="1">
      <protection locked="0"/>
    </xf>
    <xf numFmtId="0" fontId="3" fillId="4" borderId="4" xfId="0" applyFont="1" applyFill="1" applyBorder="1" applyAlignment="1" applyProtection="1">
      <protection locked="0"/>
    </xf>
    <xf numFmtId="0" fontId="6" fillId="6" borderId="2" xfId="0" applyNumberFormat="1" applyFont="1" applyFill="1" applyBorder="1" applyAlignment="1" applyProtection="1">
      <alignment horizontal="center"/>
    </xf>
    <xf numFmtId="0" fontId="6" fillId="6" borderId="3" xfId="0" applyNumberFormat="1" applyFont="1" applyFill="1" applyBorder="1" applyAlignment="1" applyProtection="1">
      <alignment horizontal="center"/>
    </xf>
    <xf numFmtId="0" fontId="6" fillId="6" borderId="4" xfId="0" applyNumberFormat="1" applyFont="1" applyFill="1" applyBorder="1" applyAlignment="1" applyProtection="1">
      <alignment horizontal="center"/>
    </xf>
    <xf numFmtId="169" fontId="7" fillId="6" borderId="2" xfId="0" applyNumberFormat="1" applyFont="1" applyFill="1" applyBorder="1" applyAlignment="1" applyProtection="1">
      <alignment horizontal="center"/>
    </xf>
    <xf numFmtId="169" fontId="7" fillId="6" borderId="4" xfId="0" applyNumberFormat="1" applyFont="1" applyFill="1" applyBorder="1" applyAlignment="1" applyProtection="1">
      <alignment horizontal="center"/>
    </xf>
    <xf numFmtId="169" fontId="8" fillId="0" borderId="2" xfId="0" applyNumberFormat="1" applyFont="1" applyFill="1" applyBorder="1" applyAlignment="1" applyProtection="1">
      <alignment horizontal="center"/>
    </xf>
    <xf numFmtId="169" fontId="8" fillId="0" borderId="4" xfId="0" applyNumberFormat="1" applyFont="1" applyFill="1" applyBorder="1" applyAlignment="1" applyProtection="1">
      <alignment horizontal="center"/>
    </xf>
    <xf numFmtId="0" fontId="6" fillId="3" borderId="2" xfId="0" applyNumberFormat="1" applyFont="1" applyFill="1" applyBorder="1" applyAlignment="1" applyProtection="1">
      <alignment horizontal="center"/>
    </xf>
    <xf numFmtId="0" fontId="6" fillId="3" borderId="3" xfId="0" applyNumberFormat="1" applyFont="1" applyFill="1" applyBorder="1" applyAlignment="1" applyProtection="1">
      <alignment horizontal="center"/>
    </xf>
    <xf numFmtId="0" fontId="6" fillId="3" borderId="4" xfId="0" applyNumberFormat="1" applyFont="1" applyFill="1" applyBorder="1" applyAlignment="1" applyProtection="1">
      <alignment horizontal="center"/>
    </xf>
    <xf numFmtId="0" fontId="7" fillId="6" borderId="2" xfId="0" applyNumberFormat="1" applyFont="1" applyFill="1" applyBorder="1" applyAlignment="1" applyProtection="1">
      <alignment horizontal="center"/>
    </xf>
    <xf numFmtId="0" fontId="7" fillId="6" borderId="3" xfId="0" applyNumberFormat="1" applyFont="1" applyFill="1" applyBorder="1" applyAlignment="1" applyProtection="1">
      <alignment horizontal="center"/>
    </xf>
    <xf numFmtId="0" fontId="7" fillId="6" borderId="4" xfId="0" applyNumberFormat="1" applyFont="1" applyFill="1" applyBorder="1" applyAlignment="1" applyProtection="1">
      <alignment horizontal="center"/>
    </xf>
    <xf numFmtId="169" fontId="4" fillId="0" borderId="2" xfId="0" applyNumberFormat="1" applyFont="1" applyFill="1" applyBorder="1" applyAlignment="1" applyProtection="1">
      <alignment horizontal="center"/>
    </xf>
    <xf numFmtId="169" fontId="4" fillId="0" borderId="4" xfId="0" applyNumberFormat="1" applyFont="1" applyFill="1" applyBorder="1" applyAlignment="1" applyProtection="1">
      <alignment horizontal="center"/>
    </xf>
    <xf numFmtId="169" fontId="6" fillId="6" borderId="2" xfId="0" applyNumberFormat="1" applyFont="1" applyFill="1" applyBorder="1" applyAlignment="1" applyProtection="1">
      <alignment horizontal="center"/>
    </xf>
    <xf numFmtId="169" fontId="6" fillId="6" borderId="4" xfId="0" applyNumberFormat="1" applyFont="1" applyFill="1" applyBorder="1" applyAlignment="1" applyProtection="1">
      <alignment horizontal="center"/>
    </xf>
    <xf numFmtId="0" fontId="4" fillId="4" borderId="2" xfId="0" applyNumberFormat="1" applyFont="1" applyFill="1" applyBorder="1" applyAlignment="1" applyProtection="1">
      <alignment horizontal="left" vertical="center" wrapText="1"/>
      <protection locked="0"/>
    </xf>
    <xf numFmtId="0" fontId="4" fillId="4" borderId="3" xfId="0" applyNumberFormat="1" applyFont="1" applyFill="1" applyBorder="1" applyAlignment="1" applyProtection="1">
      <alignment horizontal="left" vertical="center" wrapText="1"/>
      <protection locked="0"/>
    </xf>
    <xf numFmtId="0" fontId="4" fillId="4" borderId="4" xfId="0" applyNumberFormat="1" applyFont="1" applyFill="1" applyBorder="1" applyAlignment="1" applyProtection="1">
      <alignment horizontal="left" vertical="center" wrapText="1"/>
      <protection locked="0"/>
    </xf>
    <xf numFmtId="169" fontId="7" fillId="4" borderId="2" xfId="0" applyNumberFormat="1" applyFont="1" applyFill="1" applyBorder="1" applyAlignment="1" applyProtection="1">
      <alignment horizontal="center"/>
      <protection locked="0"/>
    </xf>
    <xf numFmtId="169" fontId="7" fillId="4" borderId="4" xfId="0" applyNumberFormat="1" applyFont="1" applyFill="1" applyBorder="1" applyAlignment="1" applyProtection="1">
      <alignment horizontal="center"/>
      <protection locked="0"/>
    </xf>
    <xf numFmtId="0" fontId="7" fillId="5" borderId="0" xfId="0" applyNumberFormat="1" applyFont="1" applyFill="1" applyBorder="1" applyAlignment="1" applyProtection="1">
      <alignment horizontal="center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69" fontId="7" fillId="5" borderId="12" xfId="0" applyNumberFormat="1" applyFont="1" applyFill="1" applyBorder="1" applyAlignment="1" applyProtection="1">
      <alignment horizontal="center" vertical="center"/>
    </xf>
    <xf numFmtId="169" fontId="7" fillId="5" borderId="13" xfId="0" applyNumberFormat="1" applyFont="1" applyFill="1" applyBorder="1" applyAlignment="1" applyProtection="1">
      <alignment horizontal="center" vertical="center"/>
    </xf>
    <xf numFmtId="169" fontId="7" fillId="5" borderId="14" xfId="0" applyNumberFormat="1" applyFont="1" applyFill="1" applyBorder="1" applyAlignment="1" applyProtection="1">
      <alignment horizontal="center" vertical="center"/>
    </xf>
    <xf numFmtId="169" fontId="7" fillId="5" borderId="15" xfId="0" applyNumberFormat="1" applyFont="1" applyFill="1" applyBorder="1" applyAlignment="1" applyProtection="1">
      <alignment horizontal="center" vertical="center"/>
    </xf>
    <xf numFmtId="0" fontId="6" fillId="6" borderId="2" xfId="0" applyNumberFormat="1" applyFont="1" applyFill="1" applyBorder="1" applyAlignment="1" applyProtection="1">
      <alignment horizontal="center" wrapText="1"/>
    </xf>
    <xf numFmtId="0" fontId="6" fillId="6" borderId="3" xfId="0" applyNumberFormat="1" applyFont="1" applyFill="1" applyBorder="1" applyAlignment="1" applyProtection="1">
      <alignment horizontal="center" wrapText="1"/>
    </xf>
    <xf numFmtId="0" fontId="6" fillId="6" borderId="4" xfId="0" applyNumberFormat="1" applyFont="1" applyFill="1" applyBorder="1" applyAlignment="1" applyProtection="1">
      <alignment horizontal="center" wrapText="1"/>
    </xf>
    <xf numFmtId="0" fontId="8" fillId="0" borderId="2" xfId="0" applyNumberFormat="1" applyFont="1" applyFill="1" applyBorder="1" applyAlignment="1" applyProtection="1">
      <alignment horizontal="left"/>
    </xf>
    <xf numFmtId="0" fontId="8" fillId="0" borderId="4" xfId="0" applyNumberFormat="1" applyFont="1" applyFill="1" applyBorder="1" applyAlignment="1" applyProtection="1">
      <alignment horizontal="left"/>
    </xf>
    <xf numFmtId="0" fontId="10" fillId="7" borderId="2" xfId="0" applyNumberFormat="1" applyFont="1" applyFill="1" applyBorder="1" applyAlignment="1" applyProtection="1">
      <alignment horizontal="center" vertical="center" wrapText="1"/>
    </xf>
    <xf numFmtId="0" fontId="10" fillId="7" borderId="3" xfId="0" applyNumberFormat="1" applyFont="1" applyFill="1" applyBorder="1" applyAlignment="1" applyProtection="1">
      <alignment horizontal="center" vertical="center" wrapText="1"/>
    </xf>
    <xf numFmtId="0" fontId="10" fillId="7" borderId="4" xfId="0" applyNumberFormat="1" applyFont="1" applyFill="1" applyBorder="1" applyAlignment="1" applyProtection="1">
      <alignment horizontal="center" vertical="center" wrapText="1"/>
    </xf>
    <xf numFmtId="0" fontId="10" fillId="7" borderId="2" xfId="0" applyNumberFormat="1" applyFont="1" applyFill="1" applyBorder="1" applyAlignment="1" applyProtection="1">
      <alignment horizontal="center" wrapText="1"/>
    </xf>
    <xf numFmtId="0" fontId="10" fillId="7" borderId="3" xfId="0" applyNumberFormat="1" applyFont="1" applyFill="1" applyBorder="1" applyAlignment="1" applyProtection="1">
      <alignment horizontal="center" wrapText="1"/>
    </xf>
    <xf numFmtId="0" fontId="10" fillId="7" borderId="4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/>
    </xf>
    <xf numFmtId="0" fontId="12" fillId="0" borderId="4" xfId="0" applyNumberFormat="1" applyFont="1" applyFill="1" applyBorder="1" applyAlignment="1" applyProtection="1">
      <alignment horizontal="center"/>
    </xf>
    <xf numFmtId="49" fontId="4" fillId="4" borderId="2" xfId="0" applyNumberFormat="1" applyFont="1" applyFill="1" applyBorder="1" applyAlignment="1" applyProtection="1">
      <alignment horizontal="center"/>
      <protection locked="0"/>
    </xf>
    <xf numFmtId="49" fontId="4" fillId="4" borderId="4" xfId="0" applyNumberFormat="1" applyFont="1" applyFill="1" applyBorder="1" applyAlignment="1" applyProtection="1">
      <alignment horizontal="center"/>
      <protection locked="0"/>
    </xf>
    <xf numFmtId="170" fontId="6" fillId="6" borderId="2" xfId="0" applyNumberFormat="1" applyFont="1" applyFill="1" applyBorder="1" applyAlignment="1" applyProtection="1">
      <alignment horizontal="center"/>
    </xf>
    <xf numFmtId="170" fontId="6" fillId="6" borderId="4" xfId="0" applyNumberFormat="1" applyFont="1" applyFill="1" applyBorder="1" applyAlignment="1" applyProtection="1">
      <alignment horizontal="center"/>
    </xf>
    <xf numFmtId="0" fontId="6" fillId="5" borderId="7" xfId="0" applyNumberFormat="1" applyFont="1" applyFill="1" applyBorder="1" applyAlignment="1" applyProtection="1">
      <alignment horizontal="center"/>
    </xf>
    <xf numFmtId="170" fontId="4" fillId="4" borderId="2" xfId="0" applyNumberFormat="1" applyFont="1" applyFill="1" applyBorder="1" applyAlignment="1" applyProtection="1">
      <alignment horizontal="center"/>
      <protection locked="0"/>
    </xf>
    <xf numFmtId="170" fontId="4" fillId="4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</xf>
    <xf numFmtId="0" fontId="6" fillId="4" borderId="2" xfId="0" applyNumberFormat="1" applyFont="1" applyFill="1" applyBorder="1" applyAlignment="1" applyProtection="1">
      <alignment horizontal="center"/>
      <protection locked="0"/>
    </xf>
    <xf numFmtId="0" fontId="6" fillId="4" borderId="3" xfId="0" applyNumberFormat="1" applyFont="1" applyFill="1" applyBorder="1" applyAlignment="1" applyProtection="1">
      <alignment horizontal="center"/>
      <protection locked="0"/>
    </xf>
    <xf numFmtId="0" fontId="6" fillId="4" borderId="4" xfId="0" applyNumberFormat="1" applyFont="1" applyFill="1" applyBorder="1" applyAlignment="1" applyProtection="1">
      <alignment horizontal="center"/>
      <protection locked="0"/>
    </xf>
    <xf numFmtId="0" fontId="5" fillId="3" borderId="5" xfId="0" applyNumberFormat="1" applyFont="1" applyFill="1" applyBorder="1" applyAlignment="1" applyProtection="1">
      <alignment horizontal="center" vertical="center"/>
    </xf>
    <xf numFmtId="0" fontId="5" fillId="3" borderId="6" xfId="0" applyNumberFormat="1" applyFont="1" applyFill="1" applyBorder="1" applyAlignment="1" applyProtection="1">
      <alignment horizontal="center" vertical="center"/>
    </xf>
    <xf numFmtId="0" fontId="5" fillId="3" borderId="11" xfId="0" applyNumberFormat="1" applyFont="1" applyFill="1" applyBorder="1" applyAlignment="1" applyProtection="1">
      <alignment horizontal="center" vertical="center"/>
    </xf>
    <xf numFmtId="0" fontId="6" fillId="5" borderId="0" xfId="0" applyNumberFormat="1" applyFont="1" applyFill="1" applyBorder="1" applyAlignment="1" applyProtection="1">
      <alignment horizontal="center"/>
    </xf>
    <xf numFmtId="167" fontId="4" fillId="4" borderId="2" xfId="0" applyNumberFormat="1" applyFont="1" applyFill="1" applyBorder="1" applyAlignment="1" applyProtection="1">
      <alignment horizontal="center"/>
      <protection locked="0"/>
    </xf>
    <xf numFmtId="167" fontId="4" fillId="4" borderId="3" xfId="0" applyNumberFormat="1" applyFont="1" applyFill="1" applyBorder="1" applyAlignment="1" applyProtection="1">
      <alignment horizontal="center"/>
      <protection locked="0"/>
    </xf>
    <xf numFmtId="167" fontId="4" fillId="4" borderId="4" xfId="0" applyNumberFormat="1" applyFont="1" applyFill="1" applyBorder="1" applyAlignment="1" applyProtection="1">
      <alignment horizontal="center"/>
      <protection locked="0"/>
    </xf>
    <xf numFmtId="0" fontId="8" fillId="5" borderId="2" xfId="0" applyNumberFormat="1" applyFont="1" applyFill="1" applyBorder="1" applyAlignment="1" applyProtection="1">
      <alignment horizontal="center"/>
    </xf>
    <xf numFmtId="0" fontId="8" fillId="5" borderId="3" xfId="0" applyNumberFormat="1" applyFont="1" applyFill="1" applyBorder="1" applyAlignment="1" applyProtection="1">
      <alignment horizontal="center"/>
    </xf>
    <xf numFmtId="0" fontId="8" fillId="5" borderId="4" xfId="0" applyNumberFormat="1" applyFont="1" applyFill="1" applyBorder="1" applyAlignment="1" applyProtection="1">
      <alignment horizontal="center"/>
    </xf>
    <xf numFmtId="0" fontId="4" fillId="4" borderId="2" xfId="0" applyNumberFormat="1" applyFont="1" applyFill="1" applyBorder="1" applyAlignment="1" applyProtection="1">
      <alignment horizontal="center"/>
      <protection locked="0"/>
    </xf>
    <xf numFmtId="0" fontId="4" fillId="4" borderId="3" xfId="0" applyNumberFormat="1" applyFont="1" applyFill="1" applyBorder="1" applyAlignment="1" applyProtection="1">
      <alignment horizontal="center"/>
      <protection locked="0"/>
    </xf>
    <xf numFmtId="0" fontId="4" fillId="4" borderId="4" xfId="0" applyNumberFormat="1" applyFont="1" applyFill="1" applyBorder="1" applyAlignment="1" applyProtection="1">
      <alignment horizontal="center"/>
      <protection locked="0"/>
    </xf>
    <xf numFmtId="0" fontId="1" fillId="2" borderId="1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12" fillId="0" borderId="2" xfId="0" applyNumberFormat="1" applyFont="1" applyFill="1" applyBorder="1" applyAlignment="1" applyProtection="1">
      <alignment horizontal="center" wrapText="1"/>
    </xf>
    <xf numFmtId="0" fontId="12" fillId="0" borderId="4" xfId="0" applyNumberFormat="1" applyFont="1" applyFill="1" applyBorder="1" applyAlignment="1" applyProtection="1">
      <alignment horizontal="center" wrapText="1"/>
    </xf>
    <xf numFmtId="0" fontId="3" fillId="0" borderId="1" xfId="0" applyFont="1" applyFill="1" applyBorder="1" applyAlignment="1">
      <alignment horizontal="center"/>
    </xf>
  </cellXfs>
  <cellStyles count="21">
    <cellStyle name="Moeda 2" xfId="7"/>
    <cellStyle name="Moeda 2 2" xfId="3"/>
    <cellStyle name="Moeda 2 3" xfId="11"/>
    <cellStyle name="Moeda 3" xfId="8"/>
    <cellStyle name="Moeda 5 2" xfId="9"/>
    <cellStyle name="Moeda 5 3" xfId="1"/>
    <cellStyle name="Moeda 5 4" xfId="10"/>
    <cellStyle name="Moeda 5 5" xfId="6"/>
    <cellStyle name="Moeda 6 2" xfId="5"/>
    <cellStyle name="Moeda 6 3" xfId="12"/>
    <cellStyle name="Moeda 6 4" xfId="13"/>
    <cellStyle name="Moeda 6 5" xfId="14"/>
    <cellStyle name="Moeda 7 2" xfId="15"/>
    <cellStyle name="Moeda 7 3" xfId="4"/>
    <cellStyle name="Moeda 7 4" xfId="16"/>
    <cellStyle name="Moeda 7 5" xfId="2"/>
    <cellStyle name="Normal" xfId="0" builtinId="0"/>
    <cellStyle name="Normal 2" xfId="17"/>
    <cellStyle name="Normal 3" xfId="18"/>
    <cellStyle name="Normal 4" xfId="19"/>
    <cellStyle name="Porcentagem 2" xfId="2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29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1320</v>
      </c>
      <c r="J23" s="168"/>
    </row>
    <row r="24" spans="1:23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60" t="s">
        <v>32</v>
      </c>
      <c r="J24" s="161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1320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1320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109.95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159.72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269.67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317.93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39.74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95.38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23.84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15.89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9.5299999999999994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3.17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127.17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632.65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79.2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269.67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632.65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1196.95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8.44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26.4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46.56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26.4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107.8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CONTÍNUO'!F9</f>
        <v>65.89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v>0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65.89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127.8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162.78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21.21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97.9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163.16999999999999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572.86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1320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1196.95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107.8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0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65.89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2690.64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572.86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3263.5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8" t="s">
        <v>191</v>
      </c>
      <c r="B2" s="188"/>
      <c r="C2" s="188"/>
      <c r="D2" s="188"/>
      <c r="E2" s="188"/>
      <c r="F2" s="188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198</v>
      </c>
      <c r="C4" s="4">
        <v>3</v>
      </c>
      <c r="D4" s="4" t="s">
        <v>199</v>
      </c>
      <c r="E4" s="115">
        <v>98.07</v>
      </c>
      <c r="F4" s="8">
        <f>E4*C4</f>
        <v>294.20999999999998</v>
      </c>
    </row>
    <row r="5" spans="1:6" ht="60">
      <c r="A5" s="2">
        <v>2</v>
      </c>
      <c r="B5" s="3" t="s">
        <v>200</v>
      </c>
      <c r="C5" s="4">
        <v>3</v>
      </c>
      <c r="D5" s="4" t="s">
        <v>199</v>
      </c>
      <c r="E5" s="115">
        <v>52.36</v>
      </c>
      <c r="F5" s="8">
        <f>E5*C5</f>
        <v>157.07999999999998</v>
      </c>
    </row>
    <row r="6" spans="1:6">
      <c r="A6" s="2">
        <v>3</v>
      </c>
      <c r="B6" s="3" t="s">
        <v>201</v>
      </c>
      <c r="C6" s="4">
        <v>2</v>
      </c>
      <c r="D6" s="4" t="s">
        <v>202</v>
      </c>
      <c r="E6" s="116">
        <v>165</v>
      </c>
      <c r="F6" s="8">
        <f>E6*C6</f>
        <v>330</v>
      </c>
    </row>
    <row r="7" spans="1:6" ht="60">
      <c r="A7" s="2">
        <v>4</v>
      </c>
      <c r="B7" s="3" t="s">
        <v>203</v>
      </c>
      <c r="C7" s="4">
        <v>1</v>
      </c>
      <c r="D7" s="4" t="s">
        <v>199</v>
      </c>
      <c r="E7" s="5">
        <v>9.41</v>
      </c>
      <c r="F7" s="8">
        <f>E7*C7</f>
        <v>9.41</v>
      </c>
    </row>
    <row r="8" spans="1:6">
      <c r="A8" s="189" t="s">
        <v>204</v>
      </c>
      <c r="B8" s="190"/>
      <c r="C8" s="190"/>
      <c r="D8" s="190"/>
      <c r="E8" s="191"/>
      <c r="F8" s="8">
        <f>SUM(F4:F7)</f>
        <v>790.69999999999993</v>
      </c>
    </row>
    <row r="9" spans="1:6">
      <c r="A9" s="189" t="s">
        <v>205</v>
      </c>
      <c r="B9" s="190"/>
      <c r="C9" s="190"/>
      <c r="D9" s="190"/>
      <c r="E9" s="191"/>
      <c r="F9" s="8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0" zoomScale="80" zoomScaleNormal="85" workbookViewId="0">
      <selection activeCell="J109" sqref="J109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206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2138.13</v>
      </c>
      <c r="J23" s="168"/>
    </row>
    <row r="24" spans="1:23" ht="36.75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92" t="s">
        <v>207</v>
      </c>
      <c r="J24" s="19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2138.13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2138.13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178.1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258.70999999999998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436.81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514.98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64.37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154.49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38.619999999999997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25.74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15.44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5.14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205.99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1024.77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128.2878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436.81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1024.77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1756.21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12.91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42.76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72.040000000000006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42.76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170.47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TÉCNICO DE INFORM.'!F9</f>
        <v>65.89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v>0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65.89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196.2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249.9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32.56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150.30000000000001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250.5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879.46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2138.13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1756.21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170.47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0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65.89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4130.7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879.46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5010.16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8" t="s">
        <v>191</v>
      </c>
      <c r="B2" s="188"/>
      <c r="C2" s="188"/>
      <c r="D2" s="188"/>
      <c r="E2" s="188"/>
      <c r="F2" s="188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198</v>
      </c>
      <c r="C4" s="4">
        <v>3</v>
      </c>
      <c r="D4" s="4" t="s">
        <v>199</v>
      </c>
      <c r="E4" s="115">
        <v>98.07</v>
      </c>
      <c r="F4" s="8">
        <f>E4*C4</f>
        <v>294.20999999999998</v>
      </c>
    </row>
    <row r="5" spans="1:6" ht="60">
      <c r="A5" s="2">
        <v>2</v>
      </c>
      <c r="B5" s="3" t="s">
        <v>200</v>
      </c>
      <c r="C5" s="4">
        <v>3</v>
      </c>
      <c r="D5" s="4" t="s">
        <v>199</v>
      </c>
      <c r="E5" s="115">
        <v>52.36</v>
      </c>
      <c r="F5" s="8">
        <f>E5*C5</f>
        <v>157.07999999999998</v>
      </c>
    </row>
    <row r="6" spans="1:6">
      <c r="A6" s="2">
        <v>3</v>
      </c>
      <c r="B6" s="3" t="s">
        <v>201</v>
      </c>
      <c r="C6" s="4">
        <v>2</v>
      </c>
      <c r="D6" s="4" t="s">
        <v>202</v>
      </c>
      <c r="E6" s="116">
        <v>165</v>
      </c>
      <c r="F6" s="8">
        <f>E6*C6</f>
        <v>330</v>
      </c>
    </row>
    <row r="7" spans="1:6" ht="60">
      <c r="A7" s="2">
        <v>4</v>
      </c>
      <c r="B7" s="3" t="s">
        <v>203</v>
      </c>
      <c r="C7" s="4">
        <v>1</v>
      </c>
      <c r="D7" s="4" t="s">
        <v>199</v>
      </c>
      <c r="E7" s="5">
        <v>9.41</v>
      </c>
      <c r="F7" s="8">
        <f>E7*C7</f>
        <v>9.41</v>
      </c>
    </row>
    <row r="8" spans="1:6">
      <c r="A8" s="189" t="s">
        <v>204</v>
      </c>
      <c r="B8" s="190"/>
      <c r="C8" s="190"/>
      <c r="D8" s="190"/>
      <c r="E8" s="191"/>
      <c r="F8" s="8">
        <f>SUM(F4:F7)</f>
        <v>790.69999999999993</v>
      </c>
    </row>
    <row r="9" spans="1:6">
      <c r="A9" s="189" t="s">
        <v>205</v>
      </c>
      <c r="B9" s="190"/>
      <c r="C9" s="190"/>
      <c r="D9" s="190"/>
      <c r="E9" s="191"/>
      <c r="F9" s="8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tabSelected="1" view="pageBreakPreview" topLeftCell="A47" zoomScale="80" zoomScaleNormal="85" workbookViewId="0">
      <selection activeCell="J77" sqref="J7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208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1469.66</v>
      </c>
      <c r="J23" s="168"/>
    </row>
    <row r="24" spans="1:23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92" t="s">
        <v>209</v>
      </c>
      <c r="J24" s="19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1469.66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1469.66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122.42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177.82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300.24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353.98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44.24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106.19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26.54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17.690000000000001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10.61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3.53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141.59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704.37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88.179600000000008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300.24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704.37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1299.24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9.26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29.39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51.22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29.39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119.26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ALMOXARIFE'!F9</f>
        <v>41.46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f>'UNIF_EQUIP - ALMOXARIFE'!F17</f>
        <v>17.37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58.83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139.97999999999999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178.29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23.23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107.23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178.72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627.45000000000005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1469.66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1299.24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119.26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0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58.83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2946.99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627.45000000000005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3574.44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7"/>
  <sheetViews>
    <sheetView view="pageBreakPreview" zoomScale="80" zoomScaleNormal="10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8" t="s">
        <v>191</v>
      </c>
      <c r="B2" s="188"/>
      <c r="C2" s="188"/>
      <c r="D2" s="188"/>
      <c r="E2" s="188"/>
      <c r="F2" s="188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30">
      <c r="A4" s="2">
        <v>1</v>
      </c>
      <c r="B4" s="3" t="s">
        <v>210</v>
      </c>
      <c r="C4" s="4">
        <v>3</v>
      </c>
      <c r="D4" s="4" t="s">
        <v>199</v>
      </c>
      <c r="E4" s="5">
        <v>67.069999999999993</v>
      </c>
      <c r="F4" s="8">
        <f>E4*C4</f>
        <v>201.20999999999998</v>
      </c>
    </row>
    <row r="5" spans="1:6" ht="60">
      <c r="A5" s="2">
        <v>2</v>
      </c>
      <c r="B5" s="3" t="s">
        <v>200</v>
      </c>
      <c r="C5" s="4">
        <v>3</v>
      </c>
      <c r="D5" s="4" t="s">
        <v>199</v>
      </c>
      <c r="E5" s="5">
        <v>52.36</v>
      </c>
      <c r="F5" s="8">
        <f>E5*C5</f>
        <v>157.07999999999998</v>
      </c>
    </row>
    <row r="6" spans="1:6" ht="30">
      <c r="A6" s="2">
        <v>3</v>
      </c>
      <c r="B6" s="3" t="s">
        <v>211</v>
      </c>
      <c r="C6" s="4">
        <v>2</v>
      </c>
      <c r="D6" s="4" t="s">
        <v>202</v>
      </c>
      <c r="E6" s="117">
        <v>64.930000000000007</v>
      </c>
      <c r="F6" s="8">
        <f>E6*C6</f>
        <v>129.86000000000001</v>
      </c>
    </row>
    <row r="7" spans="1:6" ht="60">
      <c r="A7" s="2">
        <v>4</v>
      </c>
      <c r="B7" s="3" t="s">
        <v>203</v>
      </c>
      <c r="C7" s="4">
        <v>1</v>
      </c>
      <c r="D7" s="4" t="s">
        <v>199</v>
      </c>
      <c r="E7" s="5">
        <v>9.41</v>
      </c>
      <c r="F7" s="8">
        <f>E7*C7</f>
        <v>9.41</v>
      </c>
    </row>
    <row r="8" spans="1:6">
      <c r="A8" s="189" t="s">
        <v>204</v>
      </c>
      <c r="B8" s="190"/>
      <c r="C8" s="190"/>
      <c r="D8" s="190"/>
      <c r="E8" s="191"/>
      <c r="F8" s="8">
        <f>SUM(F4:F7)</f>
        <v>497.56</v>
      </c>
    </row>
    <row r="9" spans="1:6">
      <c r="A9" s="189" t="s">
        <v>205</v>
      </c>
      <c r="B9" s="190"/>
      <c r="C9" s="190"/>
      <c r="D9" s="190"/>
      <c r="E9" s="191"/>
      <c r="F9" s="8">
        <f>TRUNC(F8/12,2)</f>
        <v>41.46</v>
      </c>
    </row>
    <row r="11" spans="1:6">
      <c r="A11" s="188" t="s">
        <v>212</v>
      </c>
      <c r="B11" s="188"/>
      <c r="C11" s="188"/>
      <c r="D11" s="188"/>
      <c r="E11" s="188"/>
      <c r="F11" s="188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>
      <c r="A13" s="2">
        <v>1</v>
      </c>
      <c r="B13" s="3" t="s">
        <v>213</v>
      </c>
      <c r="C13" s="4">
        <v>1</v>
      </c>
      <c r="D13" s="4" t="s">
        <v>199</v>
      </c>
      <c r="E13" s="5">
        <v>50.44</v>
      </c>
      <c r="F13" s="8">
        <f t="shared" ref="F13:F15" si="0">E13*C13</f>
        <v>50.44</v>
      </c>
    </row>
    <row r="14" spans="1:6" ht="60">
      <c r="A14" s="2">
        <v>2</v>
      </c>
      <c r="B14" s="3" t="s">
        <v>214</v>
      </c>
      <c r="C14" s="4">
        <v>40</v>
      </c>
      <c r="D14" s="4" t="s">
        <v>199</v>
      </c>
      <c r="E14" s="5">
        <v>1.41</v>
      </c>
      <c r="F14" s="8">
        <f t="shared" si="0"/>
        <v>56.4</v>
      </c>
    </row>
    <row r="15" spans="1:6" ht="45">
      <c r="A15" s="2">
        <v>3</v>
      </c>
      <c r="B15" s="3" t="s">
        <v>215</v>
      </c>
      <c r="C15" s="4">
        <v>2</v>
      </c>
      <c r="D15" s="4" t="s">
        <v>202</v>
      </c>
      <c r="E15" s="5">
        <v>50.81</v>
      </c>
      <c r="F15" s="8">
        <f t="shared" si="0"/>
        <v>101.62</v>
      </c>
    </row>
    <row r="16" spans="1:6">
      <c r="A16" s="194" t="s">
        <v>204</v>
      </c>
      <c r="B16" s="194"/>
      <c r="C16" s="194"/>
      <c r="D16" s="194"/>
      <c r="E16" s="194"/>
      <c r="F16" s="8">
        <f>SUM(F13:F15)</f>
        <v>208.46</v>
      </c>
    </row>
    <row r="17" spans="1:6">
      <c r="A17" s="194" t="s">
        <v>205</v>
      </c>
      <c r="B17" s="194"/>
      <c r="C17" s="194"/>
      <c r="D17" s="194"/>
      <c r="E17" s="194"/>
      <c r="F17" s="8">
        <f>TRUNC(F16/12,2)</f>
        <v>17.37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216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1805.03</v>
      </c>
      <c r="J23" s="168"/>
    </row>
    <row r="24" spans="1:23" ht="24.75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92" t="s">
        <v>217</v>
      </c>
      <c r="J24" s="19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1805.03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1805.03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150.35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218.4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368.75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434.75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54.34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130.41999999999999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32.6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21.73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13.04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4.34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173.9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865.12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108.3018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368.75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865.12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1528.5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11.09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36.1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61.67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36.1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144.96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ELETRIC. DE INST.'!F8</f>
        <v>102.61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f>'UNIF_EQUIP - ELETRIC. DE INST.'!F24</f>
        <v>198.4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301.01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179.52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228.65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29.79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137.52000000000001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229.21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804.69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1805.03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1528.5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144.96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0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301.01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3779.5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804.69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4584.1899999999996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4"/>
  <sheetViews>
    <sheetView view="pageBreakPreview" zoomScale="80" zoomScaleNormal="100" workbookViewId="0">
      <selection activeCell="H6" sqref="H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11">
      <c r="A2" s="188" t="s">
        <v>191</v>
      </c>
      <c r="B2" s="188"/>
      <c r="C2" s="188"/>
      <c r="D2" s="188"/>
      <c r="E2" s="188"/>
      <c r="F2" s="188"/>
    </row>
    <row r="3" spans="1:11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11" ht="90">
      <c r="A4" s="2">
        <v>1</v>
      </c>
      <c r="B4" s="3" t="s">
        <v>218</v>
      </c>
      <c r="C4" s="4">
        <v>3</v>
      </c>
      <c r="D4" s="4" t="s">
        <v>199</v>
      </c>
      <c r="E4" s="5">
        <v>310.57</v>
      </c>
      <c r="F4" s="6">
        <f>E4*C4</f>
        <v>931.71</v>
      </c>
      <c r="K4" t="s">
        <v>219</v>
      </c>
    </row>
    <row r="5" spans="1:11" ht="120">
      <c r="A5" s="2">
        <v>2</v>
      </c>
      <c r="B5" s="3" t="s">
        <v>220</v>
      </c>
      <c r="C5" s="4">
        <v>2</v>
      </c>
      <c r="D5" s="4" t="s">
        <v>202</v>
      </c>
      <c r="E5" s="5">
        <v>145.12</v>
      </c>
      <c r="F5" s="6">
        <f>E5*C5</f>
        <v>290.24</v>
      </c>
    </row>
    <row r="6" spans="1:11" ht="60">
      <c r="A6" s="2">
        <v>3</v>
      </c>
      <c r="B6" s="3" t="s">
        <v>203</v>
      </c>
      <c r="C6" s="4">
        <v>1</v>
      </c>
      <c r="D6" s="4" t="s">
        <v>199</v>
      </c>
      <c r="E6" s="5">
        <v>9.41</v>
      </c>
      <c r="F6" s="8">
        <f>E6*C6</f>
        <v>9.41</v>
      </c>
    </row>
    <row r="7" spans="1:11">
      <c r="A7" s="189" t="s">
        <v>204</v>
      </c>
      <c r="B7" s="190"/>
      <c r="C7" s="190"/>
      <c r="D7" s="190"/>
      <c r="E7" s="191"/>
      <c r="F7" s="6">
        <f>SUM(F4:F6)</f>
        <v>1231.3600000000001</v>
      </c>
    </row>
    <row r="8" spans="1:11">
      <c r="A8" s="189" t="s">
        <v>205</v>
      </c>
      <c r="B8" s="190"/>
      <c r="C8" s="190"/>
      <c r="D8" s="190"/>
      <c r="E8" s="191"/>
      <c r="F8" s="6">
        <f>TRUNC(F7/12,2)</f>
        <v>102.61</v>
      </c>
    </row>
    <row r="10" spans="1:11">
      <c r="A10" s="188" t="s">
        <v>212</v>
      </c>
      <c r="B10" s="188"/>
      <c r="C10" s="188"/>
      <c r="D10" s="188"/>
      <c r="E10" s="188"/>
      <c r="F10" s="188"/>
    </row>
    <row r="11" spans="1:11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11" ht="60">
      <c r="A12" s="2">
        <v>1</v>
      </c>
      <c r="B12" s="3" t="s">
        <v>221</v>
      </c>
      <c r="C12" s="4">
        <v>1</v>
      </c>
      <c r="D12" s="4" t="s">
        <v>199</v>
      </c>
      <c r="E12" s="5">
        <v>99.53</v>
      </c>
      <c r="F12" s="6">
        <f t="shared" ref="F12:F22" si="0">E12*C12</f>
        <v>99.53</v>
      </c>
    </row>
    <row r="13" spans="1:11" ht="30">
      <c r="A13" s="2">
        <v>2</v>
      </c>
      <c r="B13" s="3" t="s">
        <v>222</v>
      </c>
      <c r="C13" s="4">
        <v>2</v>
      </c>
      <c r="D13" s="4" t="s">
        <v>199</v>
      </c>
      <c r="E13" s="5">
        <v>29.39</v>
      </c>
      <c r="F13" s="6">
        <f t="shared" si="0"/>
        <v>58.78</v>
      </c>
    </row>
    <row r="14" spans="1:11" ht="60">
      <c r="A14" s="2">
        <v>3</v>
      </c>
      <c r="B14" s="3" t="s">
        <v>214</v>
      </c>
      <c r="C14" s="4">
        <v>40</v>
      </c>
      <c r="D14" s="4" t="s">
        <v>199</v>
      </c>
      <c r="E14" s="5">
        <v>1.41</v>
      </c>
      <c r="F14" s="6">
        <f t="shared" si="0"/>
        <v>56.4</v>
      </c>
    </row>
    <row r="15" spans="1:11" ht="75">
      <c r="A15" s="2">
        <v>4</v>
      </c>
      <c r="B15" s="3" t="s">
        <v>223</v>
      </c>
      <c r="C15" s="4">
        <v>1</v>
      </c>
      <c r="D15" s="4" t="s">
        <v>199</v>
      </c>
      <c r="E15" s="5">
        <v>474.33</v>
      </c>
      <c r="F15" s="6">
        <f t="shared" si="0"/>
        <v>474.33</v>
      </c>
    </row>
    <row r="16" spans="1:11" ht="75">
      <c r="A16" s="2">
        <v>5</v>
      </c>
      <c r="B16" s="3" t="s">
        <v>224</v>
      </c>
      <c r="C16" s="4">
        <v>1</v>
      </c>
      <c r="D16" s="4" t="s">
        <v>199</v>
      </c>
      <c r="E16" s="5">
        <v>224.11</v>
      </c>
      <c r="F16" s="6">
        <f t="shared" si="0"/>
        <v>224.11</v>
      </c>
    </row>
    <row r="17" spans="1:6" ht="60">
      <c r="A17" s="2">
        <v>6</v>
      </c>
      <c r="B17" s="3" t="s">
        <v>225</v>
      </c>
      <c r="C17" s="4">
        <v>1</v>
      </c>
      <c r="D17" s="4" t="s">
        <v>202</v>
      </c>
      <c r="E17" s="5">
        <v>348.54</v>
      </c>
      <c r="F17" s="6">
        <f t="shared" si="0"/>
        <v>348.54</v>
      </c>
    </row>
    <row r="18" spans="1:6" ht="150">
      <c r="A18" s="2">
        <v>7</v>
      </c>
      <c r="B18" s="3" t="s">
        <v>226</v>
      </c>
      <c r="C18" s="4">
        <v>1</v>
      </c>
      <c r="D18" s="4" t="s">
        <v>199</v>
      </c>
      <c r="E18" s="5">
        <v>150.59</v>
      </c>
      <c r="F18" s="6">
        <f t="shared" si="0"/>
        <v>150.59</v>
      </c>
    </row>
    <row r="19" spans="1:6" ht="30">
      <c r="A19" s="2">
        <v>8</v>
      </c>
      <c r="B19" s="3" t="s">
        <v>227</v>
      </c>
      <c r="C19" s="4">
        <v>1</v>
      </c>
      <c r="D19" s="4" t="s">
        <v>199</v>
      </c>
      <c r="E19" s="5">
        <v>347.48</v>
      </c>
      <c r="F19" s="6">
        <f t="shared" si="0"/>
        <v>347.48</v>
      </c>
    </row>
    <row r="20" spans="1:6" ht="60">
      <c r="A20" s="2">
        <v>9</v>
      </c>
      <c r="B20" s="3" t="s">
        <v>228</v>
      </c>
      <c r="C20" s="4">
        <v>2</v>
      </c>
      <c r="D20" s="4" t="s">
        <v>202</v>
      </c>
      <c r="E20" s="5">
        <v>217.51</v>
      </c>
      <c r="F20" s="6">
        <f t="shared" si="0"/>
        <v>435.02</v>
      </c>
    </row>
    <row r="21" spans="1:6" ht="45">
      <c r="A21" s="2">
        <v>10</v>
      </c>
      <c r="B21" s="3" t="s">
        <v>215</v>
      </c>
      <c r="C21" s="4">
        <v>2</v>
      </c>
      <c r="D21" s="4" t="s">
        <v>202</v>
      </c>
      <c r="E21" s="5">
        <v>50.81</v>
      </c>
      <c r="F21" s="6">
        <f t="shared" si="0"/>
        <v>101.62</v>
      </c>
    </row>
    <row r="22" spans="1:6" ht="45">
      <c r="A22" s="2">
        <v>11</v>
      </c>
      <c r="B22" s="3" t="s">
        <v>229</v>
      </c>
      <c r="C22" s="4">
        <v>2</v>
      </c>
      <c r="D22" s="4" t="s">
        <v>202</v>
      </c>
      <c r="E22" s="5">
        <v>42.2</v>
      </c>
      <c r="F22" s="6">
        <f t="shared" si="0"/>
        <v>84.4</v>
      </c>
    </row>
    <row r="23" spans="1:6">
      <c r="A23" s="194" t="s">
        <v>204</v>
      </c>
      <c r="B23" s="194"/>
      <c r="C23" s="194"/>
      <c r="D23" s="194"/>
      <c r="E23" s="194"/>
      <c r="F23" s="6">
        <f>SUM(F12:F22)</f>
        <v>2380.7999999999997</v>
      </c>
    </row>
    <row r="24" spans="1:6">
      <c r="A24" s="194" t="s">
        <v>205</v>
      </c>
      <c r="B24" s="194"/>
      <c r="C24" s="194"/>
      <c r="D24" s="194"/>
      <c r="E24" s="194"/>
      <c r="F24" s="6">
        <f>TRUNC(F23/12,2)</f>
        <v>198.4</v>
      </c>
    </row>
  </sheetData>
  <sheetProtection password="CC28" sheet="1" objects="1" formatCells="0"/>
  <mergeCells count="6">
    <mergeCell ref="A24:E24"/>
    <mergeCell ref="A2:F2"/>
    <mergeCell ref="A7:E7"/>
    <mergeCell ref="A8:E8"/>
    <mergeCell ref="A10:F10"/>
    <mergeCell ref="A23:E23"/>
  </mergeCells>
  <pageMargins left="0.51180555555555596" right="0.51180555555555596" top="0.78680555555555598" bottom="0.78680555555555598" header="0.31388888888888899" footer="0.31388888888888899"/>
  <pageSetup paperSize="9" scale="67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7" zoomScale="80" zoomScaleNormal="85" workbookViewId="0">
      <selection activeCell="I105" sqref="I105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230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1925</v>
      </c>
      <c r="J23" s="168"/>
    </row>
    <row r="24" spans="1:23" ht="15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92" t="s">
        <v>231</v>
      </c>
      <c r="J24" s="19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1925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1925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160.35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232.92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393.27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463.65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57.95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139.09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34.770000000000003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23.18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13.9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4.63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185.46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922.63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115.5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393.27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922.63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1610.53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11.75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38.5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65.400000000000006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38.5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154.15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8.2199999999999995E-2</v>
      </c>
      <c r="J88" s="56">
        <f>TRUNC((I32+I73+I83)*I88,2)</f>
        <v>303.29000000000002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0.01</v>
      </c>
      <c r="J89" s="56">
        <f>TRUNC((I32+I73+I83)*I89,2)</f>
        <v>36.89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0.01</v>
      </c>
      <c r="J90" s="56">
        <f>TRUNC((I32+I73+I83)*I90,2)</f>
        <v>36.89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0.01</v>
      </c>
      <c r="J91" s="56">
        <f>TRUNC((I32+I73+I83)*I91,2)</f>
        <v>36.89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0.01</v>
      </c>
      <c r="J92" s="56">
        <f>TRUNC((I32+I73+I83)*I92,2)</f>
        <v>36.89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0.12219999999999998</v>
      </c>
      <c r="J94" s="104">
        <f>TRUNC(SUM(J88:J93),2)</f>
        <v>450.85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MOTOR. DE CAMINHÃO'!F9</f>
        <v>65.89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f>'UNIF_EQUIP - MOTOR. DE CAMINHÃO'!F15</f>
        <v>10.33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76.22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200.29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255.11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33.24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153.43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255.72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897.79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1925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1610.53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154.15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450.85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76.22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4216.75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897.79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5114.54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5"/>
  <sheetViews>
    <sheetView view="pageBreakPreview" zoomScale="80" zoomScaleNormal="100" workbookViewId="0">
      <selection activeCell="J5" sqref="J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8" t="s">
        <v>191</v>
      </c>
      <c r="B2" s="188"/>
      <c r="C2" s="188"/>
      <c r="D2" s="188"/>
      <c r="E2" s="188"/>
      <c r="F2" s="188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198</v>
      </c>
      <c r="C4" s="4">
        <v>3</v>
      </c>
      <c r="D4" s="4" t="s">
        <v>199</v>
      </c>
      <c r="E4" s="115">
        <v>98.07</v>
      </c>
      <c r="F4" s="6">
        <f>E4*C4</f>
        <v>294.20999999999998</v>
      </c>
    </row>
    <row r="5" spans="1:6" ht="60">
      <c r="A5" s="2">
        <v>2</v>
      </c>
      <c r="B5" s="3" t="s">
        <v>200</v>
      </c>
      <c r="C5" s="4">
        <v>3</v>
      </c>
      <c r="D5" s="4" t="s">
        <v>199</v>
      </c>
      <c r="E5" s="115">
        <v>52.36</v>
      </c>
      <c r="F5" s="6">
        <f>E5*C5</f>
        <v>157.07999999999998</v>
      </c>
    </row>
    <row r="6" spans="1:6">
      <c r="A6" s="2">
        <v>3</v>
      </c>
      <c r="B6" s="3" t="s">
        <v>201</v>
      </c>
      <c r="C6" s="4">
        <v>2</v>
      </c>
      <c r="D6" s="4" t="s">
        <v>202</v>
      </c>
      <c r="E6" s="116">
        <v>165</v>
      </c>
      <c r="F6" s="8">
        <f>E6*C6</f>
        <v>330</v>
      </c>
    </row>
    <row r="7" spans="1:6" ht="60">
      <c r="A7" s="2">
        <v>4</v>
      </c>
      <c r="B7" s="3" t="s">
        <v>203</v>
      </c>
      <c r="C7" s="4">
        <v>1</v>
      </c>
      <c r="D7" s="4" t="s">
        <v>199</v>
      </c>
      <c r="E7" s="5">
        <v>9.41</v>
      </c>
      <c r="F7" s="8">
        <f>E7*C7</f>
        <v>9.41</v>
      </c>
    </row>
    <row r="8" spans="1:6">
      <c r="A8" s="189" t="s">
        <v>204</v>
      </c>
      <c r="B8" s="190"/>
      <c r="C8" s="190"/>
      <c r="D8" s="190"/>
      <c r="E8" s="191"/>
      <c r="F8" s="6">
        <f>SUM(F4:F7)</f>
        <v>790.69999999999993</v>
      </c>
    </row>
    <row r="9" spans="1:6">
      <c r="A9" s="189" t="s">
        <v>205</v>
      </c>
      <c r="B9" s="190"/>
      <c r="C9" s="190"/>
      <c r="D9" s="190"/>
      <c r="E9" s="191"/>
      <c r="F9" s="6">
        <f>TRUNC(F8/12,2)</f>
        <v>65.89</v>
      </c>
    </row>
    <row r="11" spans="1:6">
      <c r="A11" s="188" t="s">
        <v>212</v>
      </c>
      <c r="B11" s="188"/>
      <c r="C11" s="188"/>
      <c r="D11" s="188"/>
      <c r="E11" s="188"/>
      <c r="F11" s="188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>
      <c r="A13" s="2">
        <v>1</v>
      </c>
      <c r="B13" s="3" t="s">
        <v>232</v>
      </c>
      <c r="C13" s="4">
        <v>2</v>
      </c>
      <c r="D13" s="4" t="s">
        <v>199</v>
      </c>
      <c r="E13" s="5">
        <v>62.03</v>
      </c>
      <c r="F13" s="6">
        <f>E13*C13</f>
        <v>124.06</v>
      </c>
    </row>
    <row r="14" spans="1:6">
      <c r="A14" s="189" t="s">
        <v>204</v>
      </c>
      <c r="B14" s="190"/>
      <c r="C14" s="190"/>
      <c r="D14" s="190"/>
      <c r="E14" s="191"/>
      <c r="F14" s="6">
        <f>SUM(F13:F13)</f>
        <v>124.06</v>
      </c>
    </row>
    <row r="15" spans="1:6">
      <c r="A15" s="189" t="s">
        <v>205</v>
      </c>
      <c r="B15" s="190"/>
      <c r="C15" s="190"/>
      <c r="D15" s="190"/>
      <c r="E15" s="191"/>
      <c r="F15" s="6">
        <f>TRUNC(F14/12,2)</f>
        <v>10.33</v>
      </c>
    </row>
  </sheetData>
  <sheetProtection password="CC28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233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1320</v>
      </c>
      <c r="J23" s="168"/>
    </row>
    <row r="24" spans="1:23" ht="24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92" t="s">
        <v>234</v>
      </c>
      <c r="J24" s="19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1320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1320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109.95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159.72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269.67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317.93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39.74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95.38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23.84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15.89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9.5299999999999994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3.17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127.17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632.65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79.2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269.67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632.65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1196.95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8.44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26.4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46.56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26.4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107.8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INSP. DE ALUNO'!F9</f>
        <v>65.89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v>0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65.89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127.8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162.78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21.21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97.9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163.16999999999999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572.86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1320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1196.95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107.8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0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65.89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2690.64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572.86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3263.5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8" t="s">
        <v>191</v>
      </c>
      <c r="B2" s="188"/>
      <c r="C2" s="188"/>
      <c r="D2" s="188"/>
      <c r="E2" s="188"/>
      <c r="F2" s="188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198</v>
      </c>
      <c r="C4" s="4">
        <v>3</v>
      </c>
      <c r="D4" s="4" t="s">
        <v>199</v>
      </c>
      <c r="E4" s="115">
        <v>98.07</v>
      </c>
      <c r="F4" s="6">
        <f>E4*C4</f>
        <v>294.20999999999998</v>
      </c>
    </row>
    <row r="5" spans="1:6" ht="60">
      <c r="A5" s="2">
        <v>2</v>
      </c>
      <c r="B5" s="3" t="s">
        <v>200</v>
      </c>
      <c r="C5" s="4">
        <v>3</v>
      </c>
      <c r="D5" s="4" t="s">
        <v>199</v>
      </c>
      <c r="E5" s="115">
        <v>52.36</v>
      </c>
      <c r="F5" s="6">
        <f>E5*C5</f>
        <v>157.07999999999998</v>
      </c>
    </row>
    <row r="6" spans="1:6">
      <c r="A6" s="2">
        <v>3</v>
      </c>
      <c r="B6" s="3" t="s">
        <v>201</v>
      </c>
      <c r="C6" s="4">
        <v>2</v>
      </c>
      <c r="D6" s="4" t="s">
        <v>202</v>
      </c>
      <c r="E6" s="116">
        <v>165</v>
      </c>
      <c r="F6" s="8">
        <f>E6*C6</f>
        <v>330</v>
      </c>
    </row>
    <row r="7" spans="1:6" ht="60">
      <c r="A7" s="2">
        <v>4</v>
      </c>
      <c r="B7" s="3" t="s">
        <v>203</v>
      </c>
      <c r="C7" s="4">
        <v>1</v>
      </c>
      <c r="D7" s="4" t="s">
        <v>199</v>
      </c>
      <c r="E7" s="5">
        <v>9.41</v>
      </c>
      <c r="F7" s="8">
        <f>E7*C7</f>
        <v>9.41</v>
      </c>
    </row>
    <row r="8" spans="1:6">
      <c r="A8" s="189" t="s">
        <v>204</v>
      </c>
      <c r="B8" s="190"/>
      <c r="C8" s="190"/>
      <c r="D8" s="190"/>
      <c r="E8" s="191"/>
      <c r="F8" s="6">
        <f>SUM(F4:F7)</f>
        <v>790.69999999999993</v>
      </c>
    </row>
    <row r="9" spans="1:6">
      <c r="A9" s="189" t="s">
        <v>205</v>
      </c>
      <c r="B9" s="190"/>
      <c r="C9" s="190"/>
      <c r="D9" s="190"/>
      <c r="E9" s="191"/>
      <c r="F9" s="6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6" sqref="I106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235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1805.03</v>
      </c>
      <c r="J23" s="168"/>
    </row>
    <row r="24" spans="1:23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92" t="s">
        <v>236</v>
      </c>
      <c r="J24" s="19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1805.03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1805.03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150.35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218.4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368.75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434.75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54.34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130.41999999999999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32.6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21.73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13.04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4.34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173.9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865.12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108.3018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368.75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865.12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1528.5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11.09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36.1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61.67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36.1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144.96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8.2199999999999995E-2</v>
      </c>
      <c r="J88" s="56">
        <f>TRUNC((I32+I73+I83)*I88,2)</f>
        <v>285.93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0.01</v>
      </c>
      <c r="J89" s="56">
        <f>TRUNC((I32+I73+I83)*I89,2)</f>
        <v>34.78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0.01</v>
      </c>
      <c r="J90" s="56">
        <f>TRUNC((I32+I73+I83)*I90,2)</f>
        <v>34.78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0.01</v>
      </c>
      <c r="J91" s="56">
        <f>TRUNC((I32+I73+I83)*I91,2)</f>
        <v>34.78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0.01</v>
      </c>
      <c r="J92" s="56">
        <f>TRUNC((I32+I73+I83)*I92,2)</f>
        <v>34.78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0.12219999999999998</v>
      </c>
      <c r="J94" s="104">
        <f>TRUNC(SUM(J88:J93),2)</f>
        <v>425.05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PEDREIRO'!F8</f>
        <v>53.91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f>'UNIF_EQUIP - PEDREIRO'!F19</f>
        <v>40.65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94.56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189.9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241.88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31.52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145.47999999999999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242.46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851.24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1805.03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1528.5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144.96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425.05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94.56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3998.1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851.24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4849.34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9"/>
  <sheetViews>
    <sheetView view="pageBreakPreview" zoomScale="80" zoomScaleNormal="10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8" t="s">
        <v>191</v>
      </c>
      <c r="B2" s="188"/>
      <c r="C2" s="188"/>
      <c r="D2" s="188"/>
      <c r="E2" s="188"/>
      <c r="F2" s="188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2">
        <v>1</v>
      </c>
      <c r="B4" s="3" t="s">
        <v>237</v>
      </c>
      <c r="C4" s="4">
        <v>3</v>
      </c>
      <c r="D4" s="4" t="s">
        <v>199</v>
      </c>
      <c r="E4" s="5">
        <v>169.25</v>
      </c>
      <c r="F4" s="6">
        <f>E4*C4</f>
        <v>507.75</v>
      </c>
    </row>
    <row r="5" spans="1:6" ht="30">
      <c r="A5" s="2">
        <v>2</v>
      </c>
      <c r="B5" s="3" t="s">
        <v>211</v>
      </c>
      <c r="C5" s="4">
        <v>2</v>
      </c>
      <c r="D5" s="4" t="s">
        <v>202</v>
      </c>
      <c r="E5" s="5">
        <v>64.930000000000007</v>
      </c>
      <c r="F5" s="6">
        <f>E5*C5</f>
        <v>129.86000000000001</v>
      </c>
    </row>
    <row r="6" spans="1:6" ht="60">
      <c r="A6" s="2">
        <v>3</v>
      </c>
      <c r="B6" s="3" t="s">
        <v>203</v>
      </c>
      <c r="C6" s="4">
        <v>1</v>
      </c>
      <c r="D6" s="4" t="s">
        <v>199</v>
      </c>
      <c r="E6" s="5">
        <v>9.41</v>
      </c>
      <c r="F6" s="8">
        <f>E6*C6</f>
        <v>9.41</v>
      </c>
    </row>
    <row r="7" spans="1:6">
      <c r="A7" s="189" t="s">
        <v>204</v>
      </c>
      <c r="B7" s="190"/>
      <c r="C7" s="190"/>
      <c r="D7" s="190"/>
      <c r="E7" s="191"/>
      <c r="F7" s="6">
        <f>SUM(F4:F6)</f>
        <v>647.02</v>
      </c>
    </row>
    <row r="8" spans="1:6">
      <c r="A8" s="189" t="s">
        <v>205</v>
      </c>
      <c r="B8" s="190"/>
      <c r="C8" s="190"/>
      <c r="D8" s="190"/>
      <c r="E8" s="191"/>
      <c r="F8" s="6">
        <f>TRUNC(F7/12,2)</f>
        <v>53.91</v>
      </c>
    </row>
    <row r="10" spans="1:6">
      <c r="A10" s="188" t="s">
        <v>212</v>
      </c>
      <c r="B10" s="188"/>
      <c r="C10" s="188"/>
      <c r="D10" s="188"/>
      <c r="E10" s="188"/>
      <c r="F10" s="188"/>
    </row>
    <row r="11" spans="1:6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6" ht="60">
      <c r="A12" s="2">
        <v>1</v>
      </c>
      <c r="B12" s="3" t="s">
        <v>238</v>
      </c>
      <c r="C12" s="4">
        <v>1</v>
      </c>
      <c r="D12" s="4" t="s">
        <v>199</v>
      </c>
      <c r="E12" s="5">
        <v>99.53</v>
      </c>
      <c r="F12" s="6">
        <f t="shared" ref="F12:F17" si="0">E12*C12</f>
        <v>99.53</v>
      </c>
    </row>
    <row r="13" spans="1:6" ht="30">
      <c r="A13" s="2">
        <v>2</v>
      </c>
      <c r="B13" s="3" t="s">
        <v>222</v>
      </c>
      <c r="C13" s="4">
        <v>2</v>
      </c>
      <c r="D13" s="4" t="s">
        <v>199</v>
      </c>
      <c r="E13" s="5">
        <v>29.39</v>
      </c>
      <c r="F13" s="6">
        <f t="shared" si="0"/>
        <v>58.78</v>
      </c>
    </row>
    <row r="14" spans="1:6" ht="60">
      <c r="A14" s="2">
        <v>3</v>
      </c>
      <c r="B14" s="3" t="s">
        <v>214</v>
      </c>
      <c r="C14" s="4">
        <v>40</v>
      </c>
      <c r="D14" s="4" t="s">
        <v>199</v>
      </c>
      <c r="E14" s="5">
        <v>1.41</v>
      </c>
      <c r="F14" s="6">
        <f t="shared" si="0"/>
        <v>56.4</v>
      </c>
    </row>
    <row r="15" spans="1:6" ht="60">
      <c r="A15" s="2">
        <v>4</v>
      </c>
      <c r="B15" s="3" t="s">
        <v>239</v>
      </c>
      <c r="C15" s="4">
        <v>6</v>
      </c>
      <c r="D15" s="4" t="s">
        <v>199</v>
      </c>
      <c r="E15" s="5">
        <v>8.52</v>
      </c>
      <c r="F15" s="6">
        <f t="shared" si="0"/>
        <v>51.12</v>
      </c>
    </row>
    <row r="16" spans="1:6" ht="30">
      <c r="A16" s="2">
        <v>5</v>
      </c>
      <c r="B16" s="3" t="s">
        <v>240</v>
      </c>
      <c r="C16" s="4">
        <v>4</v>
      </c>
      <c r="D16" s="4" t="s">
        <v>202</v>
      </c>
      <c r="E16" s="5">
        <v>24.5</v>
      </c>
      <c r="F16" s="6">
        <f t="shared" si="0"/>
        <v>98</v>
      </c>
    </row>
    <row r="17" spans="1:6" ht="45">
      <c r="A17" s="2">
        <v>6</v>
      </c>
      <c r="B17" s="3" t="s">
        <v>232</v>
      </c>
      <c r="C17" s="4">
        <v>2</v>
      </c>
      <c r="D17" s="4" t="s">
        <v>199</v>
      </c>
      <c r="E17" s="5">
        <v>62.03</v>
      </c>
      <c r="F17" s="6">
        <f t="shared" si="0"/>
        <v>124.06</v>
      </c>
    </row>
    <row r="18" spans="1:6">
      <c r="A18" s="194" t="s">
        <v>204</v>
      </c>
      <c r="B18" s="194"/>
      <c r="C18" s="194"/>
      <c r="D18" s="194"/>
      <c r="E18" s="194"/>
      <c r="F18" s="6">
        <f>SUM(F12:F17)</f>
        <v>487.89</v>
      </c>
    </row>
    <row r="19" spans="1:6">
      <c r="A19" s="194" t="s">
        <v>205</v>
      </c>
      <c r="B19" s="194"/>
      <c r="C19" s="194"/>
      <c r="D19" s="194"/>
      <c r="E19" s="194"/>
      <c r="F19" s="6">
        <f>TRUNC(F18/12,2)</f>
        <v>40.65</v>
      </c>
    </row>
  </sheetData>
  <sheetProtection password="CC28" sheet="1" objects="1" formatCells="0"/>
  <mergeCells count="6">
    <mergeCell ref="A19:E19"/>
    <mergeCell ref="A2:F2"/>
    <mergeCell ref="A7:E7"/>
    <mergeCell ref="A8:E8"/>
    <mergeCell ref="A10:F10"/>
    <mergeCell ref="A18:E18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5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241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1320</v>
      </c>
      <c r="J23" s="168"/>
    </row>
    <row r="24" spans="1:23" ht="25.5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92" t="s">
        <v>242</v>
      </c>
      <c r="J24" s="19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1320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1320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109.95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159.72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269.67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317.93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39.74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95.38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23.84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15.89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9.5299999999999994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3.17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127.17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632.65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79.2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269.67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632.65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1196.95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8.44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26.4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46.56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26.4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107.8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8.2199999999999995E-2</v>
      </c>
      <c r="J88" s="56">
        <f>TRUNC((I32+I73+I83)*I88,2)</f>
        <v>215.75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0.01</v>
      </c>
      <c r="J89" s="56">
        <f>TRUNC((I32+I73+I83)*I89,2)</f>
        <v>26.24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0.01</v>
      </c>
      <c r="J90" s="56">
        <f>TRUNC((I32+I73+I83)*I90,2)</f>
        <v>26.24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0.01</v>
      </c>
      <c r="J91" s="56">
        <f>TRUNC((I32+I73+I83)*I91,2)</f>
        <v>26.24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0.01</v>
      </c>
      <c r="J92" s="56">
        <f>TRUNC((I32+I73+I83)*I92,2)</f>
        <v>26.24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0.12219999999999998</v>
      </c>
      <c r="J94" s="104">
        <f>TRUNC(SUM(J88:J93),2)</f>
        <v>320.70999999999998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TRABALHADOR AGROP.'!F9</f>
        <v>70.11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f>'UNIF_EQUIP - TRABALHADOR AGROP.'!F23</f>
        <v>68.349999999999994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138.46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146.47999999999999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186.57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24.31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112.21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187.02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656.59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1320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1196.95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107.8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320.70999999999998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138.46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3083.92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656.59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3740.51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3"/>
  <sheetViews>
    <sheetView view="pageBreakPreview" zoomScale="80" zoomScaleNormal="10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8" t="s">
        <v>191</v>
      </c>
      <c r="B2" s="188"/>
      <c r="C2" s="188"/>
      <c r="D2" s="188"/>
      <c r="E2" s="188"/>
      <c r="F2" s="188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114">
        <v>1</v>
      </c>
      <c r="B4" s="7" t="s">
        <v>243</v>
      </c>
      <c r="C4" s="9">
        <v>3</v>
      </c>
      <c r="D4" s="9" t="s">
        <v>199</v>
      </c>
      <c r="E4" s="5">
        <v>64.430000000000007</v>
      </c>
      <c r="F4" s="6">
        <f>E4*C4</f>
        <v>193.29000000000002</v>
      </c>
    </row>
    <row r="5" spans="1:6" ht="60">
      <c r="A5" s="114">
        <v>2</v>
      </c>
      <c r="B5" s="7" t="s">
        <v>244</v>
      </c>
      <c r="C5" s="9">
        <v>3</v>
      </c>
      <c r="D5" s="9" t="s">
        <v>199</v>
      </c>
      <c r="E5" s="5">
        <v>87.85</v>
      </c>
      <c r="F5" s="6">
        <f>E5*C5</f>
        <v>263.54999999999995</v>
      </c>
    </row>
    <row r="6" spans="1:6">
      <c r="A6" s="114">
        <v>3</v>
      </c>
      <c r="B6" s="7" t="s">
        <v>245</v>
      </c>
      <c r="C6" s="9">
        <v>2</v>
      </c>
      <c r="D6" s="9" t="s">
        <v>202</v>
      </c>
      <c r="E6" s="5">
        <v>187.57</v>
      </c>
      <c r="F6" s="6">
        <f>E6*C6</f>
        <v>375.14</v>
      </c>
    </row>
    <row r="7" spans="1:6" ht="60">
      <c r="A7" s="2">
        <v>4</v>
      </c>
      <c r="B7" s="3" t="s">
        <v>203</v>
      </c>
      <c r="C7" s="4">
        <v>1</v>
      </c>
      <c r="D7" s="4" t="s">
        <v>199</v>
      </c>
      <c r="E7" s="5">
        <v>9.41</v>
      </c>
      <c r="F7" s="8">
        <f>E7*C7</f>
        <v>9.41</v>
      </c>
    </row>
    <row r="8" spans="1:6">
      <c r="A8" s="189" t="s">
        <v>204</v>
      </c>
      <c r="B8" s="190"/>
      <c r="C8" s="190"/>
      <c r="D8" s="190"/>
      <c r="E8" s="191"/>
      <c r="F8" s="6">
        <f>SUM(F4:F7)</f>
        <v>841.39</v>
      </c>
    </row>
    <row r="9" spans="1:6">
      <c r="A9" s="189" t="s">
        <v>205</v>
      </c>
      <c r="B9" s="190"/>
      <c r="C9" s="190"/>
      <c r="D9" s="190"/>
      <c r="E9" s="191"/>
      <c r="F9" s="6">
        <f>TRUNC(F8/12,2)</f>
        <v>70.11</v>
      </c>
    </row>
    <row r="11" spans="1:6">
      <c r="A11" s="188" t="s">
        <v>212</v>
      </c>
      <c r="B11" s="188"/>
      <c r="C11" s="188"/>
      <c r="D11" s="188"/>
      <c r="E11" s="188"/>
      <c r="F11" s="188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30">
      <c r="A13" s="114">
        <v>1</v>
      </c>
      <c r="B13" s="7" t="s">
        <v>246</v>
      </c>
      <c r="C13" s="9">
        <v>2</v>
      </c>
      <c r="D13" s="9" t="s">
        <v>199</v>
      </c>
      <c r="E13" s="5">
        <v>36.229999999999997</v>
      </c>
      <c r="F13" s="6">
        <f t="shared" ref="F13:F16" si="0">E13*C13</f>
        <v>72.459999999999994</v>
      </c>
    </row>
    <row r="14" spans="1:6" ht="60">
      <c r="A14" s="114">
        <v>2</v>
      </c>
      <c r="B14" s="7" t="s">
        <v>214</v>
      </c>
      <c r="C14" s="9">
        <v>40</v>
      </c>
      <c r="D14" s="9" t="s">
        <v>199</v>
      </c>
      <c r="E14" s="5">
        <v>1.41</v>
      </c>
      <c r="F14" s="6">
        <f t="shared" si="0"/>
        <v>56.4</v>
      </c>
    </row>
    <row r="15" spans="1:6" ht="30">
      <c r="A15" s="114">
        <v>3</v>
      </c>
      <c r="B15" s="7" t="s">
        <v>247</v>
      </c>
      <c r="C15" s="9">
        <v>1</v>
      </c>
      <c r="D15" s="9" t="s">
        <v>199</v>
      </c>
      <c r="E15" s="5">
        <v>50.44</v>
      </c>
      <c r="F15" s="6">
        <f t="shared" si="0"/>
        <v>50.44</v>
      </c>
    </row>
    <row r="16" spans="1:6" ht="60">
      <c r="A16" s="114">
        <v>4</v>
      </c>
      <c r="B16" s="7" t="s">
        <v>248</v>
      </c>
      <c r="C16" s="9">
        <v>2</v>
      </c>
      <c r="D16" s="9" t="s">
        <v>199</v>
      </c>
      <c r="E16" s="5">
        <v>44.63</v>
      </c>
      <c r="F16" s="6">
        <f t="shared" si="0"/>
        <v>89.26</v>
      </c>
    </row>
    <row r="17" spans="1:6" ht="30">
      <c r="A17" s="114">
        <v>5</v>
      </c>
      <c r="B17" s="7" t="s">
        <v>249</v>
      </c>
      <c r="C17" s="9">
        <v>2</v>
      </c>
      <c r="D17" s="9" t="s">
        <v>199</v>
      </c>
      <c r="E17" s="5">
        <v>22.28</v>
      </c>
      <c r="F17" s="6">
        <f t="shared" ref="F17:F21" si="1">E17*C17</f>
        <v>44.56</v>
      </c>
    </row>
    <row r="18" spans="1:6" ht="45">
      <c r="A18" s="114">
        <v>6</v>
      </c>
      <c r="B18" s="7" t="s">
        <v>215</v>
      </c>
      <c r="C18" s="9">
        <v>2</v>
      </c>
      <c r="D18" s="9" t="s">
        <v>202</v>
      </c>
      <c r="E18" s="5">
        <v>50.81</v>
      </c>
      <c r="F18" s="6">
        <f t="shared" si="1"/>
        <v>101.62</v>
      </c>
    </row>
    <row r="19" spans="1:6" ht="75">
      <c r="A19" s="114">
        <v>7</v>
      </c>
      <c r="B19" s="7" t="s">
        <v>250</v>
      </c>
      <c r="C19" s="9">
        <v>4</v>
      </c>
      <c r="D19" s="9" t="s">
        <v>202</v>
      </c>
      <c r="E19" s="5">
        <v>44.89</v>
      </c>
      <c r="F19" s="6">
        <f t="shared" si="1"/>
        <v>179.56</v>
      </c>
    </row>
    <row r="20" spans="1:6">
      <c r="A20" s="114">
        <v>8</v>
      </c>
      <c r="B20" s="7" t="s">
        <v>251</v>
      </c>
      <c r="C20" s="9">
        <v>2</v>
      </c>
      <c r="D20" s="9" t="s">
        <v>202</v>
      </c>
      <c r="E20" s="5">
        <v>50.95</v>
      </c>
      <c r="F20" s="6">
        <f t="shared" si="1"/>
        <v>101.9</v>
      </c>
    </row>
    <row r="21" spans="1:6" ht="45">
      <c r="A21" s="114">
        <v>9</v>
      </c>
      <c r="B21" s="7" t="s">
        <v>232</v>
      </c>
      <c r="C21" s="9">
        <v>2</v>
      </c>
      <c r="D21" s="9" t="s">
        <v>199</v>
      </c>
      <c r="E21" s="5">
        <v>62.03</v>
      </c>
      <c r="F21" s="6">
        <f t="shared" si="1"/>
        <v>124.06</v>
      </c>
    </row>
    <row r="22" spans="1:6">
      <c r="A22" s="194" t="s">
        <v>204</v>
      </c>
      <c r="B22" s="194"/>
      <c r="C22" s="194"/>
      <c r="D22" s="194"/>
      <c r="E22" s="194"/>
      <c r="F22" s="6">
        <f>SUM(F13:F21)</f>
        <v>820.26</v>
      </c>
    </row>
    <row r="23" spans="1:6">
      <c r="A23" s="194" t="s">
        <v>205</v>
      </c>
      <c r="B23" s="194"/>
      <c r="C23" s="194"/>
      <c r="D23" s="194"/>
      <c r="E23" s="194"/>
      <c r="F23" s="6">
        <f>TRUNC(F22/12,2)</f>
        <v>68.349999999999994</v>
      </c>
    </row>
  </sheetData>
  <sheetProtection password="CC28" sheet="1" objects="1" formatCells="0"/>
  <mergeCells count="6">
    <mergeCell ref="A23:E23"/>
    <mergeCell ref="A2:F2"/>
    <mergeCell ref="A8:E8"/>
    <mergeCell ref="A9:E9"/>
    <mergeCell ref="A11:F11"/>
    <mergeCell ref="A22:E22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J104" sqref="J10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75" t="s">
        <v>0</v>
      </c>
      <c r="C2" s="176"/>
      <c r="D2" s="176"/>
      <c r="E2" s="176"/>
      <c r="F2" s="176"/>
      <c r="G2" s="176"/>
      <c r="H2" s="176"/>
      <c r="I2" s="176"/>
      <c r="J2" s="17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78" t="s">
        <v>5</v>
      </c>
      <c r="C7" s="178"/>
      <c r="D7" s="178"/>
      <c r="E7" s="178"/>
      <c r="F7" s="178"/>
      <c r="G7" s="178"/>
      <c r="H7" s="178"/>
      <c r="I7" s="178"/>
      <c r="J7" s="17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79"/>
      <c r="I9" s="180"/>
      <c r="J9" s="18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82" t="s">
        <v>12</v>
      </c>
      <c r="I10" s="183"/>
      <c r="J10" s="18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85" t="s">
        <v>15</v>
      </c>
      <c r="I11" s="186"/>
      <c r="J11" s="18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69">
        <v>12</v>
      </c>
      <c r="I12" s="170"/>
      <c r="J12" s="171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66" t="s">
        <v>18</v>
      </c>
      <c r="C14" s="166"/>
      <c r="D14" s="166"/>
      <c r="E14" s="166"/>
      <c r="F14" s="166"/>
      <c r="G14" s="166"/>
      <c r="H14" s="166"/>
      <c r="I14" s="166"/>
      <c r="J14" s="166"/>
    </row>
    <row r="15" spans="1:12">
      <c r="A15" s="10"/>
      <c r="B15" s="172" t="s">
        <v>19</v>
      </c>
      <c r="C15" s="173"/>
      <c r="D15" s="173"/>
      <c r="E15" s="173"/>
      <c r="F15" s="173"/>
      <c r="G15" s="173"/>
      <c r="H15" s="173"/>
      <c r="I15" s="173"/>
      <c r="J15" s="17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69" t="s">
        <v>21</v>
      </c>
      <c r="J16" s="171"/>
    </row>
    <row r="17" spans="1:23">
      <c r="A17" s="10"/>
      <c r="B17" s="17">
        <v>2</v>
      </c>
      <c r="C17" s="22" t="s">
        <v>22</v>
      </c>
      <c r="D17" s="170" t="s">
        <v>23</v>
      </c>
      <c r="E17" s="170"/>
      <c r="F17" s="170"/>
      <c r="G17" s="170"/>
      <c r="H17" s="170"/>
      <c r="I17" s="170"/>
      <c r="J17" s="171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66" t="s">
        <v>24</v>
      </c>
      <c r="C19" s="166"/>
      <c r="D19" s="166"/>
      <c r="E19" s="166"/>
      <c r="F19" s="166"/>
      <c r="G19" s="166"/>
      <c r="H19" s="166"/>
      <c r="I19" s="166"/>
      <c r="J19" s="166"/>
    </row>
    <row r="20" spans="1:23">
      <c r="A20" s="10"/>
      <c r="B20" s="118" t="s">
        <v>25</v>
      </c>
      <c r="C20" s="119"/>
      <c r="D20" s="119"/>
      <c r="E20" s="119"/>
      <c r="F20" s="119"/>
      <c r="G20" s="119"/>
      <c r="H20" s="119"/>
      <c r="I20" s="119"/>
      <c r="J20" s="120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60" t="s">
        <v>27</v>
      </c>
      <c r="J21" s="161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60" t="s">
        <v>252</v>
      </c>
      <c r="J22" s="161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67">
        <v>1480.19</v>
      </c>
      <c r="J23" s="168"/>
    </row>
    <row r="24" spans="1:23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92" t="s">
        <v>253</v>
      </c>
      <c r="J24" s="19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62" t="s">
        <v>34</v>
      </c>
      <c r="J25" s="163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25" t="s">
        <v>35</v>
      </c>
      <c r="C27" s="126"/>
      <c r="D27" s="126"/>
      <c r="E27" s="126"/>
      <c r="F27" s="126"/>
      <c r="G27" s="126"/>
      <c r="H27" s="126"/>
      <c r="I27" s="126"/>
      <c r="J27" s="127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64" t="s">
        <v>37</v>
      </c>
      <c r="J28" s="165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23">
        <f>I23</f>
        <v>1480.19</v>
      </c>
      <c r="J29" s="124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23" t="str">
        <f>IF(F30="SIM",(TRUNC((I29*H30),2)),"-")</f>
        <v>-</v>
      </c>
      <c r="J30" s="124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23" t="str">
        <f>IF(F31="SIM",(TRUNC((1320*H31),2)),"-")</f>
        <v>-</v>
      </c>
      <c r="J31" s="124"/>
      <c r="L31" s="10" t="s">
        <v>45</v>
      </c>
    </row>
    <row r="32" spans="1:23">
      <c r="A32" s="10"/>
      <c r="B32" s="118" t="s">
        <v>46</v>
      </c>
      <c r="C32" s="119"/>
      <c r="D32" s="119"/>
      <c r="E32" s="119"/>
      <c r="F32" s="119"/>
      <c r="G32" s="119"/>
      <c r="H32" s="120"/>
      <c r="I32" s="133">
        <f>TRUNC(SUM(I29:I31),2)</f>
        <v>1480.19</v>
      </c>
      <c r="J32" s="13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25" t="s">
        <v>48</v>
      </c>
      <c r="C34" s="126"/>
      <c r="D34" s="126"/>
      <c r="E34" s="126"/>
      <c r="F34" s="126"/>
      <c r="G34" s="126"/>
      <c r="H34" s="126"/>
      <c r="I34" s="126"/>
      <c r="J34" s="127"/>
    </row>
    <row r="35" spans="1:23">
      <c r="A35" s="10"/>
      <c r="B35" s="118" t="s">
        <v>49</v>
      </c>
      <c r="C35" s="119"/>
      <c r="D35" s="119"/>
      <c r="E35" s="119"/>
      <c r="F35" s="119"/>
      <c r="G35" s="119"/>
      <c r="H35" s="119"/>
      <c r="I35" s="119"/>
      <c r="J35" s="120"/>
    </row>
    <row r="36" spans="1:23">
      <c r="A36" s="10"/>
      <c r="B36" s="29" t="s">
        <v>50</v>
      </c>
      <c r="C36" s="118" t="s">
        <v>51</v>
      </c>
      <c r="D36" s="119"/>
      <c r="E36" s="119"/>
      <c r="F36" s="119"/>
      <c r="G36" s="119"/>
      <c r="H36" s="120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123.29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179.1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18" t="s">
        <v>57</v>
      </c>
      <c r="C39" s="119"/>
      <c r="D39" s="119"/>
      <c r="E39" s="119"/>
      <c r="F39" s="119"/>
      <c r="G39" s="119"/>
      <c r="H39" s="120"/>
      <c r="I39" s="133">
        <f>TRUNC(SUM(J37:J38),2)</f>
        <v>302.39</v>
      </c>
      <c r="J39" s="134"/>
      <c r="L39" s="10" t="s">
        <v>58</v>
      </c>
    </row>
    <row r="40" spans="1:23" ht="30.75" customHeight="1">
      <c r="A40" s="10"/>
      <c r="B40" s="157" t="s">
        <v>59</v>
      </c>
      <c r="C40" s="158"/>
      <c r="D40" s="158"/>
      <c r="E40" s="158"/>
      <c r="F40" s="158"/>
      <c r="G40" s="158"/>
      <c r="H40" s="158"/>
      <c r="I40" s="158"/>
      <c r="J40" s="159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49" t="s">
        <v>61</v>
      </c>
      <c r="C42" s="150"/>
      <c r="D42" s="150"/>
      <c r="E42" s="150"/>
      <c r="F42" s="150"/>
      <c r="G42" s="150"/>
      <c r="H42" s="150"/>
      <c r="I42" s="150"/>
      <c r="J42" s="151"/>
    </row>
    <row r="43" spans="1:23">
      <c r="A43" s="10"/>
      <c r="B43" s="29" t="s">
        <v>62</v>
      </c>
      <c r="C43" s="118" t="s">
        <v>63</v>
      </c>
      <c r="D43" s="119"/>
      <c r="E43" s="119"/>
      <c r="F43" s="119"/>
      <c r="G43" s="119"/>
      <c r="H43" s="120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356.51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44.56</v>
      </c>
      <c r="K45" s="61"/>
      <c r="L45" s="10" t="s">
        <v>67</v>
      </c>
    </row>
    <row r="46" spans="1:23">
      <c r="A46" s="10"/>
      <c r="B46" s="24" t="s">
        <v>13</v>
      </c>
      <c r="C46" s="152" t="s">
        <v>68</v>
      </c>
      <c r="D46" s="153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106.95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26.73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17.82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10.69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3.56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142.6</v>
      </c>
      <c r="K51" s="61"/>
      <c r="L51" s="10" t="s">
        <v>85</v>
      </c>
    </row>
    <row r="52" spans="1:38">
      <c r="A52" s="10"/>
      <c r="B52" s="118" t="s">
        <v>86</v>
      </c>
      <c r="C52" s="119"/>
      <c r="D52" s="119"/>
      <c r="E52" s="119"/>
      <c r="F52" s="119"/>
      <c r="G52" s="119"/>
      <c r="H52" s="120"/>
      <c r="I52" s="63">
        <f>SUM(I44:I51)</f>
        <v>0.39800000000000008</v>
      </c>
      <c r="J52" s="64">
        <f>TRUNC(SUM(J44:J51),2)</f>
        <v>709.42</v>
      </c>
      <c r="K52" s="61"/>
      <c r="L52" s="10" t="s">
        <v>87</v>
      </c>
    </row>
    <row r="53" spans="1:38">
      <c r="A53" s="10"/>
      <c r="B53" s="154" t="s">
        <v>88</v>
      </c>
      <c r="C53" s="155"/>
      <c r="D53" s="155"/>
      <c r="E53" s="155"/>
      <c r="F53" s="155"/>
      <c r="G53" s="155"/>
      <c r="H53" s="155"/>
      <c r="I53" s="155"/>
      <c r="J53" s="156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18" t="s">
        <v>89</v>
      </c>
      <c r="C55" s="119"/>
      <c r="D55" s="119"/>
      <c r="E55" s="119"/>
      <c r="F55" s="119"/>
      <c r="G55" s="119"/>
      <c r="H55" s="119"/>
      <c r="I55" s="119"/>
      <c r="J55" s="120"/>
    </row>
    <row r="56" spans="1:38">
      <c r="A56" s="10"/>
      <c r="B56" s="29" t="s">
        <v>90</v>
      </c>
      <c r="C56" s="118" t="s">
        <v>91</v>
      </c>
      <c r="D56" s="119"/>
      <c r="E56" s="119"/>
      <c r="F56" s="119"/>
      <c r="G56" s="119"/>
      <c r="H56" s="120"/>
      <c r="I56" s="118" t="s">
        <v>37</v>
      </c>
      <c r="J56" s="120"/>
    </row>
    <row r="57" spans="1:38">
      <c r="A57" s="10"/>
      <c r="B57" s="141" t="s">
        <v>7</v>
      </c>
      <c r="C57" s="143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45">
        <f>TRUNC(IF(D58="NÃO",0,(E58*F58*G58)-H58),2)</f>
        <v>0</v>
      </c>
      <c r="J57" s="146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42"/>
      <c r="C58" s="144"/>
      <c r="D58" s="44" t="s">
        <v>41</v>
      </c>
      <c r="E58" s="45">
        <v>4.5</v>
      </c>
      <c r="F58" s="24">
        <v>2</v>
      </c>
      <c r="G58" s="17">
        <f>TRUNC(254/12,2)</f>
        <v>21.16</v>
      </c>
      <c r="H58" s="46">
        <f>I29*0.06</f>
        <v>88.811400000000006</v>
      </c>
      <c r="I58" s="147"/>
      <c r="J58" s="148"/>
      <c r="L58" s="10" t="s">
        <v>99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41" t="s">
        <v>10</v>
      </c>
      <c r="C59" s="143" t="s">
        <v>100</v>
      </c>
      <c r="D59" s="47" t="s">
        <v>101</v>
      </c>
      <c r="E59" s="24" t="s">
        <v>93</v>
      </c>
      <c r="F59" s="24" t="s">
        <v>94</v>
      </c>
      <c r="G59" s="24" t="s">
        <v>96</v>
      </c>
      <c r="H59" s="24" t="s">
        <v>97</v>
      </c>
      <c r="I59" s="145">
        <f>TRUNC(IF(E60="NÃO",0,(F60*G60)-H60),2)</f>
        <v>276.13</v>
      </c>
      <c r="J59" s="146"/>
      <c r="L59" s="10" t="s">
        <v>102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42"/>
      <c r="C60" s="144"/>
      <c r="D60" s="48">
        <v>0.1</v>
      </c>
      <c r="E60" s="44" t="s">
        <v>103</v>
      </c>
      <c r="F60" s="45">
        <v>14.5</v>
      </c>
      <c r="G60" s="17">
        <f>G58</f>
        <v>21.16</v>
      </c>
      <c r="H60" s="46">
        <f>(F60*G60)*D60</f>
        <v>30.682000000000002</v>
      </c>
      <c r="I60" s="147"/>
      <c r="J60" s="148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35" t="s">
        <v>105</v>
      </c>
      <c r="D61" s="136"/>
      <c r="E61" s="136"/>
      <c r="F61" s="136"/>
      <c r="G61" s="136"/>
      <c r="H61" s="137"/>
      <c r="I61" s="138">
        <v>3.5</v>
      </c>
      <c r="J61" s="139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35" t="s">
        <v>107</v>
      </c>
      <c r="D62" s="136"/>
      <c r="E62" s="136"/>
      <c r="F62" s="136"/>
      <c r="G62" s="136"/>
      <c r="H62" s="137"/>
      <c r="I62" s="138">
        <v>15</v>
      </c>
      <c r="J62" s="139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18" t="s">
        <v>57</v>
      </c>
      <c r="C63" s="119"/>
      <c r="D63" s="119"/>
      <c r="E63" s="119"/>
      <c r="F63" s="119"/>
      <c r="G63" s="119"/>
      <c r="H63" s="120"/>
      <c r="I63" s="133">
        <f>TRUNC(SUM(I57:J62),2)</f>
        <v>294.63</v>
      </c>
      <c r="J63" s="13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40" t="s">
        <v>110</v>
      </c>
      <c r="C67" s="140"/>
      <c r="D67" s="140"/>
      <c r="E67" s="140"/>
      <c r="F67" s="140"/>
      <c r="G67" s="140"/>
      <c r="H67" s="140"/>
      <c r="I67" s="140"/>
      <c r="J67" s="140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28" t="s">
        <v>111</v>
      </c>
      <c r="D69" s="129"/>
      <c r="E69" s="129"/>
      <c r="F69" s="129"/>
      <c r="G69" s="129"/>
      <c r="H69" s="130"/>
      <c r="I69" s="128" t="s">
        <v>37</v>
      </c>
      <c r="J69" s="130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23">
        <f>I39</f>
        <v>302.39</v>
      </c>
      <c r="J70" s="124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23">
        <f>J52</f>
        <v>709.42</v>
      </c>
      <c r="J71" s="124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23">
        <f>I63</f>
        <v>294.63</v>
      </c>
      <c r="J72" s="124"/>
      <c r="L72" s="10" t="s">
        <v>115</v>
      </c>
    </row>
    <row r="73" spans="1:24">
      <c r="A73" s="10"/>
      <c r="B73" s="118" t="s">
        <v>57</v>
      </c>
      <c r="C73" s="119"/>
      <c r="D73" s="119"/>
      <c r="E73" s="119"/>
      <c r="F73" s="119"/>
      <c r="G73" s="119"/>
      <c r="H73" s="120"/>
      <c r="I73" s="133">
        <f>TRUNC(SUM(I70:J72),2)</f>
        <v>1306.44</v>
      </c>
      <c r="J73" s="13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25" t="s">
        <v>117</v>
      </c>
      <c r="C75" s="126"/>
      <c r="D75" s="126"/>
      <c r="E75" s="126"/>
      <c r="F75" s="126"/>
      <c r="G75" s="126"/>
      <c r="H75" s="126"/>
      <c r="I75" s="126"/>
      <c r="J75" s="127"/>
    </row>
    <row r="76" spans="1:24">
      <c r="A76" s="10"/>
      <c r="B76" s="29">
        <v>3</v>
      </c>
      <c r="C76" s="118" t="s">
        <v>118</v>
      </c>
      <c r="D76" s="119"/>
      <c r="E76" s="119"/>
      <c r="F76" s="119"/>
      <c r="G76" s="119"/>
      <c r="H76" s="120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9.32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29.6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51.55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29.6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18" t="s">
        <v>57</v>
      </c>
      <c r="C83" s="119"/>
      <c r="D83" s="119"/>
      <c r="E83" s="119"/>
      <c r="F83" s="119"/>
      <c r="G83" s="119"/>
      <c r="H83" s="120"/>
      <c r="I83" s="133">
        <f>TRUNC(SUM(J77:J82),2)</f>
        <v>120.07</v>
      </c>
      <c r="J83" s="13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25" t="s">
        <v>132</v>
      </c>
      <c r="C85" s="126"/>
      <c r="D85" s="126"/>
      <c r="E85" s="126"/>
      <c r="F85" s="126"/>
      <c r="G85" s="126"/>
      <c r="H85" s="126"/>
      <c r="I85" s="126"/>
      <c r="J85" s="127"/>
    </row>
    <row r="86" spans="1:24">
      <c r="A86" s="10"/>
      <c r="B86" s="118" t="s">
        <v>133</v>
      </c>
      <c r="C86" s="119"/>
      <c r="D86" s="119"/>
      <c r="E86" s="119"/>
      <c r="F86" s="119"/>
      <c r="G86" s="119"/>
      <c r="H86" s="119"/>
      <c r="I86" s="119"/>
      <c r="J86" s="120"/>
    </row>
    <row r="87" spans="1:24">
      <c r="A87" s="10"/>
      <c r="B87" s="29" t="s">
        <v>134</v>
      </c>
      <c r="C87" s="118" t="s">
        <v>135</v>
      </c>
      <c r="D87" s="119"/>
      <c r="E87" s="119"/>
      <c r="F87" s="119"/>
      <c r="G87" s="119"/>
      <c r="H87" s="120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18" t="s">
        <v>57</v>
      </c>
      <c r="C94" s="119"/>
      <c r="D94" s="119"/>
      <c r="E94" s="119"/>
      <c r="F94" s="119"/>
      <c r="G94" s="119"/>
      <c r="H94" s="120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25" t="s">
        <v>148</v>
      </c>
      <c r="C96" s="126"/>
      <c r="D96" s="126"/>
      <c r="E96" s="126"/>
      <c r="F96" s="126"/>
      <c r="G96" s="126"/>
      <c r="H96" s="126"/>
      <c r="I96" s="126"/>
      <c r="J96" s="127"/>
    </row>
    <row r="97" spans="1:16383">
      <c r="A97" s="10"/>
      <c r="B97" s="29">
        <v>5</v>
      </c>
      <c r="C97" s="118" t="s">
        <v>149</v>
      </c>
      <c r="D97" s="119"/>
      <c r="E97" s="119"/>
      <c r="F97" s="119"/>
      <c r="G97" s="119"/>
      <c r="H97" s="120"/>
      <c r="I97" s="118" t="s">
        <v>37</v>
      </c>
      <c r="J97" s="120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31">
        <f>'UNIF_EQUIP - JARDINEIRO'!F8</f>
        <v>54.93</v>
      </c>
      <c r="J98" s="132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31">
        <f>'UNIF_EQUIP - JARDINEIRO'!F24</f>
        <v>92.73</v>
      </c>
      <c r="J99" s="132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18" t="s">
        <v>57</v>
      </c>
      <c r="C100" s="119"/>
      <c r="D100" s="119"/>
      <c r="E100" s="119"/>
      <c r="F100" s="119"/>
      <c r="G100" s="119"/>
      <c r="H100" s="120"/>
      <c r="I100" s="133">
        <f>TRUNC(SUM(I98:I99),2)</f>
        <v>147.66</v>
      </c>
      <c r="J100" s="13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25" t="s">
        <v>154</v>
      </c>
      <c r="C102" s="126"/>
      <c r="D102" s="126"/>
      <c r="E102" s="126"/>
      <c r="F102" s="126"/>
      <c r="G102" s="126"/>
      <c r="H102" s="126"/>
      <c r="I102" s="126"/>
      <c r="J102" s="127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145.08000000000001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184.78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24.08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111.14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185.23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18" t="s">
        <v>86</v>
      </c>
      <c r="C110" s="119"/>
      <c r="D110" s="119"/>
      <c r="E110" s="119"/>
      <c r="F110" s="119"/>
      <c r="G110" s="119"/>
      <c r="H110" s="120"/>
      <c r="I110" s="109">
        <f>SUM(I107:I109)</f>
        <v>8.6499999999999994E-2</v>
      </c>
      <c r="J110" s="110">
        <f>TRUNC(SUM(J104:J109),2)</f>
        <v>650.30999999999995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25" t="s">
        <v>173</v>
      </c>
      <c r="C112" s="126"/>
      <c r="D112" s="126"/>
      <c r="E112" s="126"/>
      <c r="F112" s="126"/>
      <c r="G112" s="126"/>
      <c r="H112" s="126"/>
      <c r="I112" s="126"/>
      <c r="J112" s="127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28" t="s">
        <v>174</v>
      </c>
      <c r="C114" s="129"/>
      <c r="D114" s="129"/>
      <c r="E114" s="129"/>
      <c r="F114" s="129"/>
      <c r="G114" s="129"/>
      <c r="H114" s="130"/>
      <c r="I114" s="128" t="s">
        <v>37</v>
      </c>
      <c r="J114" s="130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23">
        <f>I32</f>
        <v>1480.19</v>
      </c>
      <c r="J115" s="124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23">
        <f>I73</f>
        <v>1306.44</v>
      </c>
      <c r="J116" s="124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23">
        <f>I83</f>
        <v>120.07</v>
      </c>
      <c r="J117" s="124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23">
        <f>J94</f>
        <v>0</v>
      </c>
      <c r="J118" s="124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23">
        <f>I100</f>
        <v>147.66</v>
      </c>
      <c r="J119" s="124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18" t="s">
        <v>185</v>
      </c>
      <c r="C120" s="119"/>
      <c r="D120" s="119"/>
      <c r="E120" s="119"/>
      <c r="F120" s="119"/>
      <c r="G120" s="119"/>
      <c r="H120" s="120"/>
      <c r="I120" s="121">
        <f>TRUNC(SUM(I115:J119),2)</f>
        <v>3054.36</v>
      </c>
      <c r="J120" s="122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23">
        <f>J110</f>
        <v>650.30999999999995</v>
      </c>
      <c r="J121" s="124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8" t="s">
        <v>189</v>
      </c>
      <c r="C122" s="119"/>
      <c r="D122" s="119"/>
      <c r="E122" s="119"/>
      <c r="F122" s="119"/>
      <c r="G122" s="119"/>
      <c r="H122" s="120"/>
      <c r="I122" s="121">
        <f>TRUNC((I120+I121),2)</f>
        <v>3704.67</v>
      </c>
      <c r="J122" s="122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2:J2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C46:D46"/>
    <mergeCell ref="B52:H52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3:H83"/>
    <mergeCell ref="I83:J83"/>
    <mergeCell ref="B85:J85"/>
    <mergeCell ref="B86:J86"/>
    <mergeCell ref="C87:H87"/>
    <mergeCell ref="B94:H94"/>
    <mergeCell ref="B96:J96"/>
    <mergeCell ref="C97:H97"/>
    <mergeCell ref="I97:J97"/>
    <mergeCell ref="I98:J98"/>
    <mergeCell ref="I99:J99"/>
    <mergeCell ref="B100:H100"/>
    <mergeCell ref="I100:J100"/>
    <mergeCell ref="B102:J102"/>
    <mergeCell ref="B110:H110"/>
    <mergeCell ref="B112:J112"/>
    <mergeCell ref="B114:H114"/>
    <mergeCell ref="I114:J114"/>
    <mergeCell ref="I115:J115"/>
    <mergeCell ref="I116:J116"/>
    <mergeCell ref="I117:J117"/>
    <mergeCell ref="I118:J118"/>
    <mergeCell ref="I119:J119"/>
    <mergeCell ref="B120:H120"/>
    <mergeCell ref="I120:J120"/>
    <mergeCell ref="I121:J121"/>
    <mergeCell ref="B122:H122"/>
    <mergeCell ref="I122:J122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4"/>
  <sheetViews>
    <sheetView view="pageBreakPreview" zoomScale="80" zoomScaleNormal="100" workbookViewId="0">
      <selection activeCell="E19" sqref="E19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8" t="s">
        <v>191</v>
      </c>
      <c r="B2" s="188"/>
      <c r="C2" s="188"/>
      <c r="D2" s="188"/>
      <c r="E2" s="188"/>
      <c r="F2" s="188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2">
        <v>1</v>
      </c>
      <c r="B4" s="3" t="s">
        <v>237</v>
      </c>
      <c r="C4" s="4">
        <v>3</v>
      </c>
      <c r="D4" s="4" t="s">
        <v>199</v>
      </c>
      <c r="E4" s="5">
        <v>169.25</v>
      </c>
      <c r="F4" s="6">
        <f>E4*C4</f>
        <v>507.75</v>
      </c>
    </row>
    <row r="5" spans="1:6" ht="30">
      <c r="A5" s="2">
        <v>2</v>
      </c>
      <c r="B5" s="7" t="s">
        <v>254</v>
      </c>
      <c r="C5" s="4">
        <v>2</v>
      </c>
      <c r="D5" s="4" t="s">
        <v>202</v>
      </c>
      <c r="E5" s="5">
        <v>71.010000000000005</v>
      </c>
      <c r="F5" s="6">
        <f>E5*C5</f>
        <v>142.02000000000001</v>
      </c>
    </row>
    <row r="6" spans="1:6" ht="60">
      <c r="A6" s="2">
        <v>3</v>
      </c>
      <c r="B6" s="3" t="s">
        <v>203</v>
      </c>
      <c r="C6" s="4">
        <v>1</v>
      </c>
      <c r="D6" s="4" t="s">
        <v>199</v>
      </c>
      <c r="E6" s="5">
        <v>9.41</v>
      </c>
      <c r="F6" s="8">
        <f>E6*C6</f>
        <v>9.41</v>
      </c>
    </row>
    <row r="7" spans="1:6">
      <c r="A7" s="189" t="s">
        <v>204</v>
      </c>
      <c r="B7" s="190"/>
      <c r="C7" s="190"/>
      <c r="D7" s="190"/>
      <c r="E7" s="191"/>
      <c r="F7" s="6">
        <f>SUM(F4:F6)</f>
        <v>659.18</v>
      </c>
    </row>
    <row r="8" spans="1:6">
      <c r="A8" s="189" t="s">
        <v>205</v>
      </c>
      <c r="B8" s="190"/>
      <c r="C8" s="190"/>
      <c r="D8" s="190"/>
      <c r="E8" s="191"/>
      <c r="F8" s="6">
        <f>TRUNC(F7/12,2)</f>
        <v>54.93</v>
      </c>
    </row>
    <row r="10" spans="1:6">
      <c r="A10" s="188" t="s">
        <v>212</v>
      </c>
      <c r="B10" s="188"/>
      <c r="C10" s="188"/>
      <c r="D10" s="188"/>
      <c r="E10" s="188"/>
      <c r="F10" s="188"/>
    </row>
    <row r="11" spans="1:6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6" ht="30">
      <c r="A12" s="2">
        <v>1</v>
      </c>
      <c r="B12" s="7" t="s">
        <v>255</v>
      </c>
      <c r="C12" s="9">
        <v>2</v>
      </c>
      <c r="D12" s="9" t="s">
        <v>199</v>
      </c>
      <c r="E12" s="5">
        <v>22.28</v>
      </c>
      <c r="F12" s="6">
        <f t="shared" ref="F12:F16" si="0">E12*C12</f>
        <v>44.56</v>
      </c>
    </row>
    <row r="13" spans="1:6" ht="60">
      <c r="A13" s="2">
        <v>2</v>
      </c>
      <c r="B13" s="7" t="s">
        <v>256</v>
      </c>
      <c r="C13" s="9">
        <v>4</v>
      </c>
      <c r="D13" s="9" t="s">
        <v>199</v>
      </c>
      <c r="E13" s="5">
        <v>44.63</v>
      </c>
      <c r="F13" s="6">
        <f t="shared" si="0"/>
        <v>178.52</v>
      </c>
    </row>
    <row r="14" spans="1:6" ht="45">
      <c r="A14" s="2">
        <v>3</v>
      </c>
      <c r="B14" s="7" t="s">
        <v>215</v>
      </c>
      <c r="C14" s="9">
        <v>4</v>
      </c>
      <c r="D14" s="9" t="s">
        <v>202</v>
      </c>
      <c r="E14" s="5">
        <v>50.81</v>
      </c>
      <c r="F14" s="6">
        <f t="shared" si="0"/>
        <v>203.24</v>
      </c>
    </row>
    <row r="15" spans="1:6" ht="75">
      <c r="A15" s="2">
        <v>4</v>
      </c>
      <c r="B15" s="7" t="s">
        <v>250</v>
      </c>
      <c r="C15" s="9">
        <v>4</v>
      </c>
      <c r="D15" s="9" t="s">
        <v>202</v>
      </c>
      <c r="E15" s="5">
        <v>44.89</v>
      </c>
      <c r="F15" s="6">
        <f t="shared" si="0"/>
        <v>179.56</v>
      </c>
    </row>
    <row r="16" spans="1:6" ht="30">
      <c r="A16" s="2">
        <v>5</v>
      </c>
      <c r="B16" s="7" t="s">
        <v>246</v>
      </c>
      <c r="C16" s="9">
        <v>2</v>
      </c>
      <c r="D16" s="9" t="s">
        <v>199</v>
      </c>
      <c r="E16" s="5">
        <v>36.229999999999997</v>
      </c>
      <c r="F16" s="6">
        <f t="shared" si="0"/>
        <v>72.459999999999994</v>
      </c>
    </row>
    <row r="17" spans="1:6" ht="30">
      <c r="A17" s="2">
        <v>6</v>
      </c>
      <c r="B17" s="7" t="s">
        <v>257</v>
      </c>
      <c r="C17" s="9">
        <v>2</v>
      </c>
      <c r="D17" s="9" t="s">
        <v>199</v>
      </c>
      <c r="E17" s="5">
        <v>31.75</v>
      </c>
      <c r="F17" s="6">
        <f t="shared" ref="F17:F22" si="1">E17*C17</f>
        <v>63.5</v>
      </c>
    </row>
    <row r="18" spans="1:6" ht="60">
      <c r="A18" s="2">
        <v>7</v>
      </c>
      <c r="B18" s="7" t="s">
        <v>258</v>
      </c>
      <c r="C18" s="9">
        <v>40</v>
      </c>
      <c r="D18" s="9" t="s">
        <v>199</v>
      </c>
      <c r="E18" s="5">
        <v>1.41</v>
      </c>
      <c r="F18" s="6">
        <f t="shared" si="1"/>
        <v>56.4</v>
      </c>
    </row>
    <row r="19" spans="1:6">
      <c r="A19" s="2">
        <v>8</v>
      </c>
      <c r="B19" s="7" t="s">
        <v>251</v>
      </c>
      <c r="C19" s="9">
        <v>2</v>
      </c>
      <c r="D19" s="9" t="s">
        <v>202</v>
      </c>
      <c r="E19" s="5">
        <v>50.95</v>
      </c>
      <c r="F19" s="6">
        <f t="shared" si="1"/>
        <v>101.9</v>
      </c>
    </row>
    <row r="20" spans="1:6">
      <c r="A20" s="2">
        <v>9</v>
      </c>
      <c r="B20" s="7" t="s">
        <v>259</v>
      </c>
      <c r="C20" s="9">
        <v>1</v>
      </c>
      <c r="D20" s="9" t="s">
        <v>199</v>
      </c>
      <c r="E20" s="5">
        <v>38.200000000000003</v>
      </c>
      <c r="F20" s="6">
        <f t="shared" si="1"/>
        <v>38.200000000000003</v>
      </c>
    </row>
    <row r="21" spans="1:6" ht="45">
      <c r="A21" s="2">
        <v>10</v>
      </c>
      <c r="B21" s="7" t="s">
        <v>232</v>
      </c>
      <c r="C21" s="9">
        <v>2</v>
      </c>
      <c r="D21" s="9" t="s">
        <v>199</v>
      </c>
      <c r="E21" s="5">
        <v>62.03</v>
      </c>
      <c r="F21" s="6">
        <f t="shared" si="1"/>
        <v>124.06</v>
      </c>
    </row>
    <row r="22" spans="1:6" ht="30">
      <c r="A22" s="2">
        <v>11</v>
      </c>
      <c r="B22" s="7" t="s">
        <v>247</v>
      </c>
      <c r="C22" s="9">
        <v>1</v>
      </c>
      <c r="D22" s="9" t="s">
        <v>199</v>
      </c>
      <c r="E22" s="5">
        <v>50.44</v>
      </c>
      <c r="F22" s="6">
        <f t="shared" si="1"/>
        <v>50.44</v>
      </c>
    </row>
    <row r="23" spans="1:6">
      <c r="A23" s="194" t="s">
        <v>204</v>
      </c>
      <c r="B23" s="194"/>
      <c r="C23" s="194"/>
      <c r="D23" s="194"/>
      <c r="E23" s="194"/>
      <c r="F23" s="6">
        <f>SUM(F12:F22)</f>
        <v>1112.8400000000001</v>
      </c>
    </row>
    <row r="24" spans="1:6">
      <c r="A24" s="194" t="s">
        <v>205</v>
      </c>
      <c r="B24" s="194"/>
      <c r="C24" s="194"/>
      <c r="D24" s="194"/>
      <c r="E24" s="194"/>
      <c r="F24" s="6">
        <f>TRUNC(F23/12,2)</f>
        <v>92.73</v>
      </c>
    </row>
  </sheetData>
  <sheetProtection password="CC28" sheet="1" objects="1" formatCells="0"/>
  <mergeCells count="6">
    <mergeCell ref="A24:E24"/>
    <mergeCell ref="A2:F2"/>
    <mergeCell ref="A7:E7"/>
    <mergeCell ref="A8:E8"/>
    <mergeCell ref="A10:F10"/>
    <mergeCell ref="A23:E23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18</vt:i4>
      </vt:variant>
      <vt:variant>
        <vt:lpstr>Intervalos nomeados</vt:lpstr>
      </vt:variant>
      <vt:variant>
        <vt:i4>10</vt:i4>
      </vt:variant>
    </vt:vector>
  </HeadingPairs>
  <TitlesOfParts>
    <vt:vector size="28" baseType="lpstr">
      <vt:lpstr>CONTÍNUO</vt:lpstr>
      <vt:lpstr>UNIF_EQUIP - CONTÍNUO</vt:lpstr>
      <vt:lpstr>TÉCNICO DE INFORMÁTICA</vt:lpstr>
      <vt:lpstr>UNIF_EQUIP - TÉCNICO DE INFORM.</vt:lpstr>
      <vt:lpstr>ALMOXARIFE</vt:lpstr>
      <vt:lpstr>UNIF_EQUIP - ALMOXARIFE</vt:lpstr>
      <vt:lpstr>ELETRICISTA DE INSTALAÇÕES</vt:lpstr>
      <vt:lpstr>UNIF_EQUIP - ELETRIC. DE INST.</vt:lpstr>
      <vt:lpstr>MOTORISTA DE CAMINHÃO</vt:lpstr>
      <vt:lpstr>UNIF_EQUIP - MOTOR. DE CAMINHÃO</vt:lpstr>
      <vt:lpstr>INSPETOR DE ALUNO</vt:lpstr>
      <vt:lpstr>UNIF_EQUIP - INSP. DE ALUNO</vt:lpstr>
      <vt:lpstr>PEDREIRO</vt:lpstr>
      <vt:lpstr>UNIF_EQUIP - PEDREIRO</vt:lpstr>
      <vt:lpstr>TRABALHADOR AGROPECUÁRIO</vt:lpstr>
      <vt:lpstr>UNIF_EQUIP - TRABALHADOR AGROP.</vt:lpstr>
      <vt:lpstr>JARDINEIRO</vt:lpstr>
      <vt:lpstr>UNIF_EQUIP - JARDINEIRO</vt:lpstr>
      <vt:lpstr>ALMOXARIFE!Area_de_impressao</vt:lpstr>
      <vt:lpstr>CONTÍNUO!Area_de_impressao</vt:lpstr>
      <vt:lpstr>'ELETRICISTA DE INSTALAÇÕES'!Area_de_impressao</vt:lpstr>
      <vt:lpstr>'INSPETOR DE ALUNO'!Area_de_impressao</vt:lpstr>
      <vt:lpstr>JARDINEIRO!Area_de_impressao</vt:lpstr>
      <vt:lpstr>'MOTORISTA DE CAMINHÃO'!Area_de_impressao</vt:lpstr>
      <vt:lpstr>PEDREIRO!Area_de_impressao</vt:lpstr>
      <vt:lpstr>'TÉCNICO DE INFORMÁTICA'!Area_de_impressao</vt:lpstr>
      <vt:lpstr>'TRABALHADOR AGROPECUÁRIO'!Area_de_impressao</vt:lpstr>
      <vt:lpstr>'UNIF_EQUIP - ELETRIC. DE INST.'!Area_de_impressao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Valdemar Alves da Costa Neto</cp:lastModifiedBy>
  <cp:revision>2</cp:revision>
  <cp:lastPrinted>2022-11-24T20:05:00Z</cp:lastPrinted>
  <dcterms:created xsi:type="dcterms:W3CDTF">2016-06-22T19:00:00Z</dcterms:created>
  <dcterms:modified xsi:type="dcterms:W3CDTF">2023-10-16T13:40:48Z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1046-12.2.0.13215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